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300" windowWidth="12120" windowHeight="11010" tabRatio="753" activeTab="1"/>
  </bookViews>
  <sheets>
    <sheet name="Перечень приложений" sheetId="32" r:id="rId1"/>
    <sheet name="Приложение к ПЗ" sheetId="21" r:id="rId2"/>
    <sheet name="Приложение 1" sheetId="1" r:id="rId3"/>
    <sheet name="Приложение 2" sheetId="23" r:id="rId4"/>
    <sheet name="Приложение 3" sheetId="26" r:id="rId5"/>
    <sheet name="Приложение 4" sheetId="27" r:id="rId6"/>
    <sheet name="Приложение 5" sheetId="25" r:id="rId7"/>
    <sheet name="Приложение 6" sheetId="28" r:id="rId8"/>
    <sheet name="Приложение 7" sheetId="29" r:id="rId9"/>
    <sheet name="Справочно 1" sheetId="30" r:id="rId10"/>
    <sheet name="Справочно 3" sheetId="31" r:id="rId11"/>
  </sheets>
  <definedNames>
    <definedName name="_xlnm._FilterDatabase" localSheetId="2" hidden="1">'Приложение 1'!$A$9:$H$511</definedName>
    <definedName name="_xlnm._FilterDatabase" localSheetId="3" hidden="1">'Приложение 2'!$A$8:$I$749</definedName>
    <definedName name="_xlnm.Print_Area" localSheetId="2">'Приложение 1'!$A$1:$H$511</definedName>
    <definedName name="_xlnm.Print_Area" localSheetId="3">'Приложение 2'!$A$1:$H$749</definedName>
    <definedName name="_xlnm.Print_Area" localSheetId="5">'Приложение 4'!$A$1:$M$45</definedName>
    <definedName name="_xlnm.Print_Area" localSheetId="6">'Приложение 5'!$A$1:$E$20</definedName>
    <definedName name="_xlnm.Print_Area" localSheetId="1">'Приложение к ПЗ'!$A$1:$K$149</definedName>
  </definedNames>
  <calcPr calcId="124519"/>
</workbook>
</file>

<file path=xl/calcChain.xml><?xml version="1.0" encoding="utf-8"?>
<calcChain xmlns="http://schemas.openxmlformats.org/spreadsheetml/2006/main">
  <c r="I32" i="21"/>
  <c r="H32"/>
  <c r="G32"/>
  <c r="F32"/>
  <c r="C32"/>
  <c r="G19" i="27" l="1"/>
  <c r="C19"/>
  <c r="E12" i="30"/>
  <c r="D12"/>
  <c r="C12"/>
  <c r="H15" i="27"/>
  <c r="D15"/>
  <c r="L20"/>
  <c r="M18"/>
  <c r="G18"/>
  <c r="C18"/>
  <c r="L17"/>
  <c r="G17"/>
  <c r="C17"/>
  <c r="I15"/>
  <c r="E15"/>
  <c r="K19" l="1"/>
  <c r="K17"/>
  <c r="K18"/>
  <c r="L15"/>
  <c r="M32" l="1"/>
  <c r="L32"/>
  <c r="L29" s="1"/>
  <c r="L28" s="1"/>
  <c r="J32"/>
  <c r="I32"/>
  <c r="F32"/>
  <c r="E32"/>
  <c r="M30"/>
  <c r="J30"/>
  <c r="F30"/>
  <c r="F43"/>
  <c r="G45"/>
  <c r="C45"/>
  <c r="G44"/>
  <c r="C44"/>
  <c r="J39"/>
  <c r="J38" s="1"/>
  <c r="I39"/>
  <c r="I38" s="1"/>
  <c r="I29" s="1"/>
  <c r="I28" s="1"/>
  <c r="H39"/>
  <c r="H38" s="1"/>
  <c r="H29" s="1"/>
  <c r="H28" s="1"/>
  <c r="F39"/>
  <c r="F38" s="1"/>
  <c r="E39"/>
  <c r="D39"/>
  <c r="D38" s="1"/>
  <c r="D29" s="1"/>
  <c r="D28" s="1"/>
  <c r="K39"/>
  <c r="M38"/>
  <c r="K38" s="1"/>
  <c r="M36"/>
  <c r="J36"/>
  <c r="G36" s="1"/>
  <c r="C35"/>
  <c r="G35"/>
  <c r="C34"/>
  <c r="C31"/>
  <c r="C30" s="1"/>
  <c r="G31"/>
  <c r="G30" s="1"/>
  <c r="G42"/>
  <c r="M40"/>
  <c r="K40"/>
  <c r="J40"/>
  <c r="G40" s="1"/>
  <c r="K37"/>
  <c r="G37"/>
  <c r="C37"/>
  <c r="K36"/>
  <c r="F36"/>
  <c r="C36" s="1"/>
  <c r="K33"/>
  <c r="K32" s="1"/>
  <c r="G33"/>
  <c r="G32" s="1"/>
  <c r="C33"/>
  <c r="C32" s="1"/>
  <c r="K31"/>
  <c r="K30" s="1"/>
  <c r="C17" i="26"/>
  <c r="C16"/>
  <c r="C13"/>
  <c r="I14"/>
  <c r="C15"/>
  <c r="F15"/>
  <c r="D18"/>
  <c r="E18"/>
  <c r="G18"/>
  <c r="H18"/>
  <c r="J18"/>
  <c r="K18"/>
  <c r="C14" i="25"/>
  <c r="C13" s="1"/>
  <c r="C12" s="1"/>
  <c r="D14"/>
  <c r="D13" s="1"/>
  <c r="D12" s="1"/>
  <c r="E14"/>
  <c r="E13" s="1"/>
  <c r="E12" s="1"/>
  <c r="M29" i="27" l="1"/>
  <c r="K29"/>
  <c r="C43"/>
  <c r="J29"/>
  <c r="F29"/>
  <c r="C39"/>
  <c r="G38"/>
  <c r="G29" s="1"/>
  <c r="G28" s="1"/>
  <c r="G39"/>
  <c r="M28"/>
  <c r="M20" s="1"/>
  <c r="E38"/>
  <c r="C38" s="1"/>
  <c r="C29" s="1"/>
  <c r="J28"/>
  <c r="J20" s="1"/>
  <c r="K28"/>
  <c r="F41"/>
  <c r="F40" s="1"/>
  <c r="F28" s="1"/>
  <c r="F20" s="1"/>
  <c r="C41"/>
  <c r="C18" i="26"/>
  <c r="I18"/>
  <c r="F18"/>
  <c r="F339" i="23"/>
  <c r="D364" i="1"/>
  <c r="M15" i="27" l="1"/>
  <c r="K20"/>
  <c r="K15" s="1"/>
  <c r="G20"/>
  <c r="G15" s="1"/>
  <c r="J15"/>
  <c r="C40"/>
  <c r="C28" s="1"/>
  <c r="E29"/>
  <c r="E28" s="1"/>
  <c r="I53" i="21"/>
  <c r="H53"/>
  <c r="G53"/>
  <c r="F53"/>
  <c r="C53"/>
  <c r="H588" i="23"/>
  <c r="G588"/>
  <c r="F588"/>
  <c r="H491"/>
  <c r="F289" i="1"/>
  <c r="D289"/>
  <c r="F27"/>
  <c r="H674" i="23"/>
  <c r="H512"/>
  <c r="H25"/>
  <c r="F476" i="1"/>
  <c r="H718" i="23"/>
  <c r="F473" i="1"/>
  <c r="F472" s="1"/>
  <c r="H715" i="23"/>
  <c r="H714" s="1"/>
  <c r="H731"/>
  <c r="H504" l="1"/>
  <c r="G504"/>
  <c r="F504"/>
  <c r="H502"/>
  <c r="G502"/>
  <c r="F502"/>
  <c r="F127" i="1"/>
  <c r="E127"/>
  <c r="D127"/>
  <c r="F125"/>
  <c r="E125"/>
  <c r="D125"/>
  <c r="D19" l="1"/>
  <c r="F70" i="23"/>
  <c r="H70"/>
  <c r="G70"/>
  <c r="F19" i="1"/>
  <c r="E19"/>
  <c r="F656" i="23" l="1"/>
  <c r="C109" i="21"/>
  <c r="D253" i="1"/>
  <c r="F109" i="21"/>
  <c r="E374" i="1"/>
  <c r="D374"/>
  <c r="D373" s="1"/>
  <c r="G307" i="23"/>
  <c r="F307"/>
  <c r="D347" i="1"/>
  <c r="E164"/>
  <c r="D164"/>
  <c r="H235" i="23" l="1"/>
  <c r="G235"/>
  <c r="F235"/>
  <c r="F208" i="1"/>
  <c r="F207" s="1"/>
  <c r="E208"/>
  <c r="E207" s="1"/>
  <c r="D208"/>
  <c r="D207" s="1"/>
  <c r="F303" i="23"/>
  <c r="D368" i="1"/>
  <c r="F297"/>
  <c r="E297"/>
  <c r="H742" i="23"/>
  <c r="G742"/>
  <c r="F742"/>
  <c r="F486" i="1"/>
  <c r="E486"/>
  <c r="D486"/>
  <c r="H261" i="23"/>
  <c r="G261"/>
  <c r="F261"/>
  <c r="F482" i="1"/>
  <c r="E482"/>
  <c r="D482"/>
  <c r="H134" i="23"/>
  <c r="G134"/>
  <c r="F134"/>
  <c r="F444" i="1"/>
  <c r="E444"/>
  <c r="D444"/>
  <c r="F442"/>
  <c r="E442"/>
  <c r="D442"/>
  <c r="H132" i="23"/>
  <c r="G132"/>
  <c r="F132"/>
  <c r="H123"/>
  <c r="G123"/>
  <c r="F123"/>
  <c r="F436" i="1"/>
  <c r="E436"/>
  <c r="D436"/>
  <c r="E406"/>
  <c r="G196" i="23"/>
  <c r="F396" i="1"/>
  <c r="H214" i="23"/>
  <c r="F212"/>
  <c r="D393" i="1"/>
  <c r="D391"/>
  <c r="F210" i="23"/>
  <c r="F305"/>
  <c r="D370" i="1"/>
  <c r="H303" i="23"/>
  <c r="G303"/>
  <c r="F368" i="1"/>
  <c r="E368"/>
  <c r="F336" i="23"/>
  <c r="D358" i="1"/>
  <c r="F331" i="23"/>
  <c r="H329"/>
  <c r="G329"/>
  <c r="F329"/>
  <c r="D345" i="1"/>
  <c r="F343"/>
  <c r="E343"/>
  <c r="D343"/>
  <c r="F310"/>
  <c r="E310"/>
  <c r="D310"/>
  <c r="H158" i="23"/>
  <c r="G158"/>
  <c r="F158"/>
  <c r="H155"/>
  <c r="G155"/>
  <c r="F155"/>
  <c r="F307" i="1"/>
  <c r="E307"/>
  <c r="D307"/>
  <c r="F299"/>
  <c r="E299"/>
  <c r="D299"/>
  <c r="H147" i="23"/>
  <c r="G147"/>
  <c r="F147"/>
  <c r="H145"/>
  <c r="G145"/>
  <c r="F145"/>
  <c r="E275" i="1"/>
  <c r="D275"/>
  <c r="G628" i="23"/>
  <c r="F628"/>
  <c r="G624"/>
  <c r="F624"/>
  <c r="E271" i="1"/>
  <c r="D271"/>
  <c r="E245"/>
  <c r="D245"/>
  <c r="H680" i="23"/>
  <c r="G681"/>
  <c r="G680" s="1"/>
  <c r="F681"/>
  <c r="H617"/>
  <c r="G617"/>
  <c r="F617"/>
  <c r="F240" i="1"/>
  <c r="E240"/>
  <c r="D240"/>
  <c r="F237"/>
  <c r="E237"/>
  <c r="D237"/>
  <c r="H651" i="23"/>
  <c r="G651"/>
  <c r="F651"/>
  <c r="H646"/>
  <c r="G646"/>
  <c r="F646"/>
  <c r="F232" i="1"/>
  <c r="E232"/>
  <c r="D232"/>
  <c r="F229"/>
  <c r="E229"/>
  <c r="D229"/>
  <c r="H643" i="23"/>
  <c r="G643"/>
  <c r="F643"/>
  <c r="D212" i="1"/>
  <c r="D211" s="1"/>
  <c r="F271" i="23"/>
  <c r="H503"/>
  <c r="F79" i="1"/>
  <c r="E79"/>
  <c r="D79"/>
  <c r="H461" i="23"/>
  <c r="G461"/>
  <c r="F461"/>
  <c r="H445"/>
  <c r="G445"/>
  <c r="F445"/>
  <c r="F66" i="1"/>
  <c r="E66"/>
  <c r="D66"/>
  <c r="G731" i="23"/>
  <c r="F731"/>
  <c r="G674"/>
  <c r="F674"/>
  <c r="G512"/>
  <c r="F512"/>
  <c r="G25"/>
  <c r="F25"/>
  <c r="E27" i="1"/>
  <c r="D27"/>
  <c r="G66" i="23"/>
  <c r="E15" i="1"/>
  <c r="D399"/>
  <c r="F152" i="23"/>
  <c r="H665"/>
  <c r="H664" s="1"/>
  <c r="G665"/>
  <c r="G664" s="1"/>
  <c r="H662"/>
  <c r="H661" s="1"/>
  <c r="G662"/>
  <c r="G661" s="1"/>
  <c r="H652"/>
  <c r="H89"/>
  <c r="H88" s="1"/>
  <c r="H413"/>
  <c r="H416"/>
  <c r="H415" s="1"/>
  <c r="G503"/>
  <c r="H39"/>
  <c r="G39"/>
  <c r="G660" l="1"/>
  <c r="H660"/>
  <c r="H133" l="1"/>
  <c r="G133"/>
  <c r="F133"/>
  <c r="H289"/>
  <c r="H288" s="1"/>
  <c r="H287" s="1"/>
  <c r="G289"/>
  <c r="G288" s="1"/>
  <c r="G287" s="1"/>
  <c r="F289"/>
  <c r="F288" s="1"/>
  <c r="F287" s="1"/>
  <c r="F443" i="1"/>
  <c r="E443"/>
  <c r="D443"/>
  <c r="G306" i="23"/>
  <c r="F306"/>
  <c r="F361"/>
  <c r="F360" s="1"/>
  <c r="F359" s="1"/>
  <c r="F358" s="1"/>
  <c r="F357" s="1"/>
  <c r="F356" s="1"/>
  <c r="F355" s="1"/>
  <c r="F325" l="1"/>
  <c r="H242"/>
  <c r="G242"/>
  <c r="F242"/>
  <c r="H244"/>
  <c r="G244"/>
  <c r="F244"/>
  <c r="H275"/>
  <c r="G275"/>
  <c r="F241" l="1"/>
  <c r="F240" s="1"/>
  <c r="H241"/>
  <c r="H240" s="1"/>
  <c r="G241"/>
  <c r="G240" s="1"/>
  <c r="H46"/>
  <c r="G46"/>
  <c r="F46"/>
  <c r="H484"/>
  <c r="H483" s="1"/>
  <c r="G484"/>
  <c r="G483" s="1"/>
  <c r="F484"/>
  <c r="F483" s="1"/>
  <c r="H699"/>
  <c r="G699"/>
  <c r="F699"/>
  <c r="H24" l="1"/>
  <c r="G24"/>
  <c r="F24"/>
  <c r="H634" l="1"/>
  <c r="H633" s="1"/>
  <c r="H632" s="1"/>
  <c r="H631" s="1"/>
  <c r="H630" s="1"/>
  <c r="G634"/>
  <c r="G633" s="1"/>
  <c r="G632" s="1"/>
  <c r="G631" s="1"/>
  <c r="G630" s="1"/>
  <c r="F634"/>
  <c r="F633" s="1"/>
  <c r="F632" s="1"/>
  <c r="F631" s="1"/>
  <c r="F630" s="1"/>
  <c r="H564"/>
  <c r="G564"/>
  <c r="F564"/>
  <c r="H568"/>
  <c r="G568"/>
  <c r="F568"/>
  <c r="H707"/>
  <c r="G707"/>
  <c r="F707"/>
  <c r="G683"/>
  <c r="H678"/>
  <c r="G678"/>
  <c r="F654"/>
  <c r="H650"/>
  <c r="G650"/>
  <c r="F650"/>
  <c r="H645"/>
  <c r="G645"/>
  <c r="F645"/>
  <c r="H642"/>
  <c r="G642"/>
  <c r="F642"/>
  <c r="H626"/>
  <c r="H625" s="1"/>
  <c r="G626"/>
  <c r="G625" s="1"/>
  <c r="F626"/>
  <c r="F625" s="1"/>
  <c r="H623"/>
  <c r="G623"/>
  <c r="F623"/>
  <c r="H616"/>
  <c r="G616"/>
  <c r="F616"/>
  <c r="G600"/>
  <c r="F585"/>
  <c r="F584" s="1"/>
  <c r="F583" s="1"/>
  <c r="H581"/>
  <c r="G581"/>
  <c r="H574"/>
  <c r="G574"/>
  <c r="F574"/>
  <c r="H560"/>
  <c r="G560"/>
  <c r="F560"/>
  <c r="H558"/>
  <c r="G558"/>
  <c r="F558"/>
  <c r="H556"/>
  <c r="G556"/>
  <c r="F556"/>
  <c r="H552"/>
  <c r="G552"/>
  <c r="F552"/>
  <c r="H544"/>
  <c r="G544"/>
  <c r="F544"/>
  <c r="H540"/>
  <c r="G540"/>
  <c r="F540"/>
  <c r="H538"/>
  <c r="G538"/>
  <c r="F538"/>
  <c r="H524"/>
  <c r="G524"/>
  <c r="F524"/>
  <c r="H522"/>
  <c r="G522"/>
  <c r="F522"/>
  <c r="H520"/>
  <c r="H518"/>
  <c r="G518"/>
  <c r="F518"/>
  <c r="H516"/>
  <c r="G516"/>
  <c r="F516"/>
  <c r="H629" l="1"/>
  <c r="G629"/>
  <c r="F629"/>
  <c r="H532"/>
  <c r="G532"/>
  <c r="F532"/>
  <c r="H528"/>
  <c r="G528"/>
  <c r="F528"/>
  <c r="H501"/>
  <c r="G501"/>
  <c r="G493"/>
  <c r="G492" s="1"/>
  <c r="G491" s="1"/>
  <c r="F493"/>
  <c r="F492" s="1"/>
  <c r="F491" s="1"/>
  <c r="H480"/>
  <c r="H479" s="1"/>
  <c r="G480"/>
  <c r="G479" s="1"/>
  <c r="F480"/>
  <c r="F479" s="1"/>
  <c r="H477"/>
  <c r="G477"/>
  <c r="F477"/>
  <c r="H473"/>
  <c r="G473"/>
  <c r="H471"/>
  <c r="G471"/>
  <c r="H465"/>
  <c r="G465"/>
  <c r="F465"/>
  <c r="H460" l="1"/>
  <c r="G460"/>
  <c r="F155" i="1"/>
  <c r="E155"/>
  <c r="D155"/>
  <c r="H449" i="23"/>
  <c r="G449"/>
  <c r="F449"/>
  <c r="G436" l="1"/>
  <c r="H444"/>
  <c r="G444"/>
  <c r="H427"/>
  <c r="G427"/>
  <c r="F427"/>
  <c r="H421"/>
  <c r="G421"/>
  <c r="F421"/>
  <c r="F416"/>
  <c r="F388"/>
  <c r="F387" s="1"/>
  <c r="F386" s="1"/>
  <c r="H377"/>
  <c r="G338"/>
  <c r="H352"/>
  <c r="G352"/>
  <c r="F352"/>
  <c r="H333"/>
  <c r="H332" s="1"/>
  <c r="G333"/>
  <c r="G332" s="1"/>
  <c r="F333"/>
  <c r="H330"/>
  <c r="G330"/>
  <c r="H328"/>
  <c r="H323" s="1"/>
  <c r="G328"/>
  <c r="F328"/>
  <c r="F318"/>
  <c r="H318"/>
  <c r="G318"/>
  <c r="H311"/>
  <c r="H310" s="1"/>
  <c r="G311"/>
  <c r="G310" s="1"/>
  <c r="F311"/>
  <c r="F310" s="1"/>
  <c r="H304"/>
  <c r="G304"/>
  <c r="H302"/>
  <c r="H299" s="1"/>
  <c r="G296"/>
  <c r="F296"/>
  <c r="H285"/>
  <c r="H284" s="1"/>
  <c r="G285"/>
  <c r="G284" s="1"/>
  <c r="G323" l="1"/>
  <c r="H298"/>
  <c r="H273"/>
  <c r="G273"/>
  <c r="F273"/>
  <c r="H270"/>
  <c r="G270"/>
  <c r="F270"/>
  <c r="H268"/>
  <c r="G268"/>
  <c r="F268"/>
  <c r="H251"/>
  <c r="G251"/>
  <c r="H248"/>
  <c r="G248"/>
  <c r="F267" l="1"/>
  <c r="H267"/>
  <c r="H234"/>
  <c r="G234"/>
  <c r="F234"/>
  <c r="F233" s="1"/>
  <c r="H228"/>
  <c r="G228"/>
  <c r="F228"/>
  <c r="F226"/>
  <c r="H226"/>
  <c r="H225" s="1"/>
  <c r="G226"/>
  <c r="G225" s="1"/>
  <c r="G217"/>
  <c r="G216" s="1"/>
  <c r="G215" s="1"/>
  <c r="F217"/>
  <c r="F216" s="1"/>
  <c r="F215" s="1"/>
  <c r="H211"/>
  <c r="G211"/>
  <c r="F211"/>
  <c r="H206"/>
  <c r="G206"/>
  <c r="H202"/>
  <c r="G202"/>
  <c r="F202"/>
  <c r="H195"/>
  <c r="G195"/>
  <c r="F195"/>
  <c r="F225" l="1"/>
  <c r="H184"/>
  <c r="G184"/>
  <c r="F184"/>
  <c r="H179"/>
  <c r="G179"/>
  <c r="F179"/>
  <c r="H177"/>
  <c r="G177"/>
  <c r="F177"/>
  <c r="H175"/>
  <c r="G175"/>
  <c r="F175"/>
  <c r="H173"/>
  <c r="G173"/>
  <c r="F173"/>
  <c r="H170"/>
  <c r="G170"/>
  <c r="F170"/>
  <c r="F162"/>
  <c r="H162"/>
  <c r="G162"/>
  <c r="H138"/>
  <c r="G138"/>
  <c r="F138"/>
  <c r="H136"/>
  <c r="G136"/>
  <c r="F136"/>
  <c r="H122"/>
  <c r="G122"/>
  <c r="F122"/>
  <c r="H120"/>
  <c r="G120"/>
  <c r="F120"/>
  <c r="H112"/>
  <c r="G112"/>
  <c r="F112"/>
  <c r="G278"/>
  <c r="G277" s="1"/>
  <c r="G267" s="1"/>
  <c r="G91"/>
  <c r="F91"/>
  <c r="F90" s="1"/>
  <c r="F89" s="1"/>
  <c r="F88" s="1"/>
  <c r="G81" l="1"/>
  <c r="F81"/>
  <c r="G79"/>
  <c r="F79"/>
  <c r="H74"/>
  <c r="G74"/>
  <c r="G73" s="1"/>
  <c r="G72" s="1"/>
  <c r="F74"/>
  <c r="F73" s="1"/>
  <c r="F72" s="1"/>
  <c r="H68"/>
  <c r="H67" s="1"/>
  <c r="G68"/>
  <c r="G67" s="1"/>
  <c r="F68"/>
  <c r="F67" s="1"/>
  <c r="H65"/>
  <c r="H64" s="1"/>
  <c r="G65"/>
  <c r="G64" s="1"/>
  <c r="F65"/>
  <c r="F64" s="1"/>
  <c r="H58"/>
  <c r="H57" s="1"/>
  <c r="H56" s="1"/>
  <c r="H55" s="1"/>
  <c r="H54" s="1"/>
  <c r="H53" s="1"/>
  <c r="G58"/>
  <c r="G57" s="1"/>
  <c r="G56" s="1"/>
  <c r="G55" s="1"/>
  <c r="G54" s="1"/>
  <c r="G53" s="1"/>
  <c r="F58"/>
  <c r="F57" s="1"/>
  <c r="F56" s="1"/>
  <c r="F55" s="1"/>
  <c r="F54" s="1"/>
  <c r="F53" s="1"/>
  <c r="F39"/>
  <c r="H36"/>
  <c r="G36"/>
  <c r="F36"/>
  <c r="H34"/>
  <c r="G34"/>
  <c r="F34"/>
  <c r="H31"/>
  <c r="G31"/>
  <c r="F31"/>
  <c r="H28"/>
  <c r="G28"/>
  <c r="F28"/>
  <c r="H747"/>
  <c r="G747"/>
  <c r="H745"/>
  <c r="G745"/>
  <c r="F745"/>
  <c r="H743"/>
  <c r="G743"/>
  <c r="F743"/>
  <c r="H740"/>
  <c r="G740"/>
  <c r="F740"/>
  <c r="H735"/>
  <c r="H734" s="1"/>
  <c r="H733" s="1"/>
  <c r="H732" s="1"/>
  <c r="G735"/>
  <c r="G734" s="1"/>
  <c r="G733" s="1"/>
  <c r="G732" s="1"/>
  <c r="F735"/>
  <c r="F734" s="1"/>
  <c r="F733" s="1"/>
  <c r="F732" s="1"/>
  <c r="H729"/>
  <c r="H728" s="1"/>
  <c r="H727" s="1"/>
  <c r="G729"/>
  <c r="G728" s="1"/>
  <c r="G727" s="1"/>
  <c r="G725" s="1"/>
  <c r="G724" s="1"/>
  <c r="F729"/>
  <c r="F728" s="1"/>
  <c r="F727" s="1"/>
  <c r="H720"/>
  <c r="H719" s="1"/>
  <c r="G720"/>
  <c r="G719" s="1"/>
  <c r="F720"/>
  <c r="F719" s="1"/>
  <c r="H716"/>
  <c r="H713" s="1"/>
  <c r="G716"/>
  <c r="G713" s="1"/>
  <c r="F716"/>
  <c r="F713" s="1"/>
  <c r="G706"/>
  <c r="G705" s="1"/>
  <c r="G704" s="1"/>
  <c r="G703" s="1"/>
  <c r="G702" s="1"/>
  <c r="G701" s="1"/>
  <c r="F706"/>
  <c r="F705" s="1"/>
  <c r="F704" s="1"/>
  <c r="F703" s="1"/>
  <c r="F702" s="1"/>
  <c r="F701" s="1"/>
  <c r="H706"/>
  <c r="H705" s="1"/>
  <c r="H704" s="1"/>
  <c r="H703" s="1"/>
  <c r="H702" s="1"/>
  <c r="H701" s="1"/>
  <c r="G698"/>
  <c r="G697" s="1"/>
  <c r="G696" s="1"/>
  <c r="G695" s="1"/>
  <c r="G694" s="1"/>
  <c r="F698"/>
  <c r="F697" s="1"/>
  <c r="F696" s="1"/>
  <c r="F695" s="1"/>
  <c r="F694" s="1"/>
  <c r="H698"/>
  <c r="H697" s="1"/>
  <c r="H696" s="1"/>
  <c r="H695" s="1"/>
  <c r="H694" s="1"/>
  <c r="H691"/>
  <c r="G691"/>
  <c r="F691"/>
  <c r="F690" s="1"/>
  <c r="F683"/>
  <c r="F682" s="1"/>
  <c r="H682"/>
  <c r="G682"/>
  <c r="F680"/>
  <c r="F678"/>
  <c r="H677"/>
  <c r="G677"/>
  <c r="H672"/>
  <c r="H671" s="1"/>
  <c r="H670" s="1"/>
  <c r="H669" s="1"/>
  <c r="G672"/>
  <c r="G671" s="1"/>
  <c r="G670" s="1"/>
  <c r="G669" s="1"/>
  <c r="F672"/>
  <c r="F671" s="1"/>
  <c r="F670" s="1"/>
  <c r="F669" s="1"/>
  <c r="F665"/>
  <c r="F664" s="1"/>
  <c r="F662"/>
  <c r="F661" s="1"/>
  <c r="G654"/>
  <c r="G653" s="1"/>
  <c r="G652" s="1"/>
  <c r="F653"/>
  <c r="F652" s="1"/>
  <c r="H649"/>
  <c r="G649"/>
  <c r="F649"/>
  <c r="H644"/>
  <c r="G644"/>
  <c r="F644"/>
  <c r="H641"/>
  <c r="G641"/>
  <c r="F641"/>
  <c r="H622"/>
  <c r="H621" s="1"/>
  <c r="H620" s="1"/>
  <c r="H619" s="1"/>
  <c r="H618" s="1"/>
  <c r="G622"/>
  <c r="G621" s="1"/>
  <c r="G620" s="1"/>
  <c r="G619" s="1"/>
  <c r="G618" s="1"/>
  <c r="F622"/>
  <c r="F621" s="1"/>
  <c r="F620" s="1"/>
  <c r="F619" s="1"/>
  <c r="G615"/>
  <c r="G614" s="1"/>
  <c r="G613" s="1"/>
  <c r="G612" s="1"/>
  <c r="G611" s="1"/>
  <c r="F615"/>
  <c r="F614" s="1"/>
  <c r="F613" s="1"/>
  <c r="F612" s="1"/>
  <c r="F611" s="1"/>
  <c r="H615"/>
  <c r="H614" s="1"/>
  <c r="H613" s="1"/>
  <c r="H612" s="1"/>
  <c r="H611" s="1"/>
  <c r="H607"/>
  <c r="H606" s="1"/>
  <c r="G607"/>
  <c r="G606" s="1"/>
  <c r="F607"/>
  <c r="F606" s="1"/>
  <c r="H603"/>
  <c r="H602" s="1"/>
  <c r="G603"/>
  <c r="G602" s="1"/>
  <c r="F603"/>
  <c r="F602" s="1"/>
  <c r="H599"/>
  <c r="H598" s="1"/>
  <c r="G599"/>
  <c r="G598" s="1"/>
  <c r="F599"/>
  <c r="F598" s="1"/>
  <c r="G585"/>
  <c r="G584" s="1"/>
  <c r="G583" s="1"/>
  <c r="H584"/>
  <c r="H583" s="1"/>
  <c r="F581"/>
  <c r="F580" s="1"/>
  <c r="H580"/>
  <c r="G580"/>
  <c r="H573"/>
  <c r="H572" s="1"/>
  <c r="H571" s="1"/>
  <c r="H570" s="1"/>
  <c r="H569" s="1"/>
  <c r="G573"/>
  <c r="G572" s="1"/>
  <c r="G571" s="1"/>
  <c r="G570" s="1"/>
  <c r="G569" s="1"/>
  <c r="F573"/>
  <c r="F572" s="1"/>
  <c r="F571" s="1"/>
  <c r="F570" s="1"/>
  <c r="F569" s="1"/>
  <c r="H563"/>
  <c r="F563"/>
  <c r="H555"/>
  <c r="H554" s="1"/>
  <c r="G555"/>
  <c r="G554" s="1"/>
  <c r="F555"/>
  <c r="F554" s="1"/>
  <c r="H551"/>
  <c r="H550" s="1"/>
  <c r="G551"/>
  <c r="G550" s="1"/>
  <c r="F551"/>
  <c r="F550" s="1"/>
  <c r="H543"/>
  <c r="H542" s="1"/>
  <c r="G543"/>
  <c r="G542" s="1"/>
  <c r="F543"/>
  <c r="F542" s="1"/>
  <c r="H537"/>
  <c r="H536" s="1"/>
  <c r="G537"/>
  <c r="G536" s="1"/>
  <c r="F537"/>
  <c r="F536" s="1"/>
  <c r="H515"/>
  <c r="H514" s="1"/>
  <c r="G515"/>
  <c r="G514" s="1"/>
  <c r="F515"/>
  <c r="F514" s="1"/>
  <c r="H510"/>
  <c r="H509" s="1"/>
  <c r="H508" s="1"/>
  <c r="H507" s="1"/>
  <c r="G510"/>
  <c r="G509" s="1"/>
  <c r="G508" s="1"/>
  <c r="G507" s="1"/>
  <c r="F510"/>
  <c r="F509" s="1"/>
  <c r="F508" s="1"/>
  <c r="F507" s="1"/>
  <c r="H530"/>
  <c r="H527" s="1"/>
  <c r="H526" s="1"/>
  <c r="G530"/>
  <c r="G527" s="1"/>
  <c r="G526" s="1"/>
  <c r="F530"/>
  <c r="F527" s="1"/>
  <c r="F526" s="1"/>
  <c r="F503"/>
  <c r="F501"/>
  <c r="H490"/>
  <c r="G490"/>
  <c r="H488"/>
  <c r="H487" s="1"/>
  <c r="H486" s="1"/>
  <c r="G488"/>
  <c r="G487" s="1"/>
  <c r="G486" s="1"/>
  <c r="F488"/>
  <c r="F487" s="1"/>
  <c r="F486" s="1"/>
  <c r="F473"/>
  <c r="F471"/>
  <c r="H469"/>
  <c r="H468" s="1"/>
  <c r="G469"/>
  <c r="G468" s="1"/>
  <c r="F469"/>
  <c r="H464"/>
  <c r="G464"/>
  <c r="F464"/>
  <c r="G462"/>
  <c r="F462"/>
  <c r="H462"/>
  <c r="F460"/>
  <c r="H453"/>
  <c r="H452" s="1"/>
  <c r="H451" s="1"/>
  <c r="G453"/>
  <c r="G452" s="1"/>
  <c r="G451" s="1"/>
  <c r="F453"/>
  <c r="F452" s="1"/>
  <c r="F451" s="1"/>
  <c r="H446"/>
  <c r="G446"/>
  <c r="F446"/>
  <c r="F444"/>
  <c r="H435"/>
  <c r="H434" s="1"/>
  <c r="H433" s="1"/>
  <c r="H432" s="1"/>
  <c r="H431" s="1"/>
  <c r="H430" s="1"/>
  <c r="G435"/>
  <c r="G434" s="1"/>
  <c r="G433" s="1"/>
  <c r="G432" s="1"/>
  <c r="G431" s="1"/>
  <c r="G430" s="1"/>
  <c r="F435"/>
  <c r="F434" s="1"/>
  <c r="F433" s="1"/>
  <c r="F432" s="1"/>
  <c r="F431" s="1"/>
  <c r="F430" s="1"/>
  <c r="H426"/>
  <c r="H425" s="1"/>
  <c r="H424" s="1"/>
  <c r="H423" s="1"/>
  <c r="G426"/>
  <c r="G425" s="1"/>
  <c r="G424" s="1"/>
  <c r="G423" s="1"/>
  <c r="F426"/>
  <c r="F425" s="1"/>
  <c r="F424" s="1"/>
  <c r="F423" s="1"/>
  <c r="H420"/>
  <c r="G420"/>
  <c r="F420"/>
  <c r="F415"/>
  <c r="H412"/>
  <c r="H411" s="1"/>
  <c r="G413"/>
  <c r="G412" s="1"/>
  <c r="G411" s="1"/>
  <c r="F413"/>
  <c r="H407"/>
  <c r="H406" s="1"/>
  <c r="H405" s="1"/>
  <c r="G407"/>
  <c r="G406" s="1"/>
  <c r="G405" s="1"/>
  <c r="F407"/>
  <c r="F406" s="1"/>
  <c r="F405" s="1"/>
  <c r="H402"/>
  <c r="H401" s="1"/>
  <c r="G402"/>
  <c r="G401" s="1"/>
  <c r="G400" s="1"/>
  <c r="F402"/>
  <c r="F401" s="1"/>
  <c r="H397"/>
  <c r="H396" s="1"/>
  <c r="H395" s="1"/>
  <c r="H394" s="1"/>
  <c r="H393" s="1"/>
  <c r="H392" s="1"/>
  <c r="G397"/>
  <c r="G396" s="1"/>
  <c r="G395" s="1"/>
  <c r="G394" s="1"/>
  <c r="G393" s="1"/>
  <c r="G392" s="1"/>
  <c r="F397"/>
  <c r="F396" s="1"/>
  <c r="F395" s="1"/>
  <c r="F394" s="1"/>
  <c r="F393" s="1"/>
  <c r="F392" s="1"/>
  <c r="G387"/>
  <c r="G385" s="1"/>
  <c r="G384" s="1"/>
  <c r="G383" s="1"/>
  <c r="G382" s="1"/>
  <c r="G381" s="1"/>
  <c r="G380" s="1"/>
  <c r="F385"/>
  <c r="F384" s="1"/>
  <c r="F383" s="1"/>
  <c r="F382" s="1"/>
  <c r="F381" s="1"/>
  <c r="F380" s="1"/>
  <c r="H385"/>
  <c r="H384" s="1"/>
  <c r="H383" s="1"/>
  <c r="H382" s="1"/>
  <c r="H381" s="1"/>
  <c r="H380" s="1"/>
  <c r="H376"/>
  <c r="H368" s="1"/>
  <c r="H367" s="1"/>
  <c r="H366" s="1"/>
  <c r="H365" s="1"/>
  <c r="H364" s="1"/>
  <c r="H363" s="1"/>
  <c r="F369"/>
  <c r="G370"/>
  <c r="G369"/>
  <c r="G368" s="1"/>
  <c r="G367" s="1"/>
  <c r="G366" s="1"/>
  <c r="G365" s="1"/>
  <c r="G364" s="1"/>
  <c r="G363" s="1"/>
  <c r="H351"/>
  <c r="H350" s="1"/>
  <c r="G351"/>
  <c r="G350" s="1"/>
  <c r="F351"/>
  <c r="F350" s="1"/>
  <c r="H346"/>
  <c r="F342"/>
  <c r="F341" s="1"/>
  <c r="H341"/>
  <c r="G341"/>
  <c r="F338"/>
  <c r="F337" s="1"/>
  <c r="H337"/>
  <c r="G337"/>
  <c r="F335"/>
  <c r="F332" s="1"/>
  <c r="F330"/>
  <c r="F324"/>
  <c r="H317"/>
  <c r="H316" s="1"/>
  <c r="G317"/>
  <c r="G316" s="1"/>
  <c r="F317"/>
  <c r="F316" s="1"/>
  <c r="F304"/>
  <c r="G302"/>
  <c r="G299" s="1"/>
  <c r="G298" s="1"/>
  <c r="F302"/>
  <c r="H295"/>
  <c r="H294" s="1"/>
  <c r="G295"/>
  <c r="G294" s="1"/>
  <c r="F295"/>
  <c r="F294" s="1"/>
  <c r="H283"/>
  <c r="H282" s="1"/>
  <c r="H281" s="1"/>
  <c r="G283"/>
  <c r="G282" s="1"/>
  <c r="G281" s="1"/>
  <c r="F283"/>
  <c r="F282" s="1"/>
  <c r="F281" s="1"/>
  <c r="H266"/>
  <c r="G259"/>
  <c r="G258" s="1"/>
  <c r="F259"/>
  <c r="F258" s="1"/>
  <c r="F257" s="1"/>
  <c r="H259"/>
  <c r="H258" s="1"/>
  <c r="F255"/>
  <c r="F254" s="1"/>
  <c r="H254"/>
  <c r="G254"/>
  <c r="F251"/>
  <c r="F250" s="1"/>
  <c r="H250"/>
  <c r="H247" s="1"/>
  <c r="G250"/>
  <c r="G247" s="1"/>
  <c r="F248"/>
  <c r="F237"/>
  <c r="H237"/>
  <c r="H236" s="1"/>
  <c r="G237"/>
  <c r="G236" s="1"/>
  <c r="H233"/>
  <c r="G233"/>
  <c r="H223"/>
  <c r="H222" s="1"/>
  <c r="H221" s="1"/>
  <c r="G223"/>
  <c r="G222" s="1"/>
  <c r="G221" s="1"/>
  <c r="F223"/>
  <c r="F222" s="1"/>
  <c r="F221" s="1"/>
  <c r="H213"/>
  <c r="G213"/>
  <c r="F213"/>
  <c r="H209"/>
  <c r="G209"/>
  <c r="F209"/>
  <c r="F206"/>
  <c r="H205"/>
  <c r="G205"/>
  <c r="F205"/>
  <c r="H201"/>
  <c r="G201"/>
  <c r="F201"/>
  <c r="H194"/>
  <c r="H193" s="1"/>
  <c r="H192" s="1"/>
  <c r="G194"/>
  <c r="G193" s="1"/>
  <c r="G192" s="1"/>
  <c r="F194"/>
  <c r="F193" s="1"/>
  <c r="F192" s="1"/>
  <c r="H188"/>
  <c r="H187" s="1"/>
  <c r="H186" s="1"/>
  <c r="G188"/>
  <c r="G187" s="1"/>
  <c r="G186" s="1"/>
  <c r="F188"/>
  <c r="F187" s="1"/>
  <c r="F186" s="1"/>
  <c r="G183"/>
  <c r="G182" s="1"/>
  <c r="G181" s="1"/>
  <c r="F183"/>
  <c r="F182" s="1"/>
  <c r="F181" s="1"/>
  <c r="H183"/>
  <c r="H182" s="1"/>
  <c r="H181" s="1"/>
  <c r="H172"/>
  <c r="F172"/>
  <c r="G172"/>
  <c r="H169"/>
  <c r="G169"/>
  <c r="F169"/>
  <c r="H161"/>
  <c r="H160" s="1"/>
  <c r="G161"/>
  <c r="G160" s="1"/>
  <c r="F161"/>
  <c r="F160" s="1"/>
  <c r="H151"/>
  <c r="H150" s="1"/>
  <c r="H149" s="1"/>
  <c r="G151"/>
  <c r="G150" s="1"/>
  <c r="G149" s="1"/>
  <c r="F151"/>
  <c r="F150" s="1"/>
  <c r="F149" s="1"/>
  <c r="H144"/>
  <c r="H143" s="1"/>
  <c r="G144"/>
  <c r="G143" s="1"/>
  <c r="F144"/>
  <c r="F143" s="1"/>
  <c r="H131"/>
  <c r="H130" s="1"/>
  <c r="H129" s="1"/>
  <c r="H128" s="1"/>
  <c r="H127" s="1"/>
  <c r="G131"/>
  <c r="G130" s="1"/>
  <c r="G129" s="1"/>
  <c r="G128" s="1"/>
  <c r="G127" s="1"/>
  <c r="F131"/>
  <c r="H124"/>
  <c r="H119" s="1"/>
  <c r="H118" s="1"/>
  <c r="H117" s="1"/>
  <c r="H116" s="1"/>
  <c r="G124"/>
  <c r="G119" s="1"/>
  <c r="G118" s="1"/>
  <c r="G117" s="1"/>
  <c r="G116" s="1"/>
  <c r="F124"/>
  <c r="F119" s="1"/>
  <c r="F118" s="1"/>
  <c r="F117" s="1"/>
  <c r="F116" s="1"/>
  <c r="H111"/>
  <c r="H110" s="1"/>
  <c r="H109" s="1"/>
  <c r="H108" s="1"/>
  <c r="H107" s="1"/>
  <c r="H106" s="1"/>
  <c r="G111"/>
  <c r="G110" s="1"/>
  <c r="G109" s="1"/>
  <c r="G108" s="1"/>
  <c r="G107" s="1"/>
  <c r="G106" s="1"/>
  <c r="F111"/>
  <c r="F110" s="1"/>
  <c r="F109" s="1"/>
  <c r="F108" s="1"/>
  <c r="F107" s="1"/>
  <c r="F106" s="1"/>
  <c r="H104"/>
  <c r="G104"/>
  <c r="H102"/>
  <c r="G102"/>
  <c r="F102"/>
  <c r="H101"/>
  <c r="G101"/>
  <c r="F100"/>
  <c r="F96"/>
  <c r="H96"/>
  <c r="G96"/>
  <c r="G90"/>
  <c r="G89" s="1"/>
  <c r="G88" s="1"/>
  <c r="H85"/>
  <c r="H84" s="1"/>
  <c r="H83" s="1"/>
  <c r="G85"/>
  <c r="G84" s="1"/>
  <c r="G83" s="1"/>
  <c r="F85"/>
  <c r="F84" s="1"/>
  <c r="F83" s="1"/>
  <c r="H73"/>
  <c r="H72" s="1"/>
  <c r="H51"/>
  <c r="H50" s="1"/>
  <c r="H49" s="1"/>
  <c r="G51"/>
  <c r="G50" s="1"/>
  <c r="G49" s="1"/>
  <c r="F51"/>
  <c r="F50" s="1"/>
  <c r="F49" s="1"/>
  <c r="H45"/>
  <c r="H44" s="1"/>
  <c r="G45"/>
  <c r="G44" s="1"/>
  <c r="F45"/>
  <c r="F44" s="1"/>
  <c r="F23"/>
  <c r="F22" s="1"/>
  <c r="F21" s="1"/>
  <c r="H23"/>
  <c r="H22" s="1"/>
  <c r="H21" s="1"/>
  <c r="G23"/>
  <c r="G22" s="1"/>
  <c r="G21" s="1"/>
  <c r="H16"/>
  <c r="H15" s="1"/>
  <c r="H14" s="1"/>
  <c r="H13" s="1"/>
  <c r="H12" s="1"/>
  <c r="H11" s="1"/>
  <c r="G16"/>
  <c r="G15" s="1"/>
  <c r="G14" s="1"/>
  <c r="G13" s="1"/>
  <c r="G12" s="1"/>
  <c r="G11" s="1"/>
  <c r="F16"/>
  <c r="F15" s="1"/>
  <c r="F14" s="1"/>
  <c r="F299" l="1"/>
  <c r="F298" s="1"/>
  <c r="F400"/>
  <c r="H400"/>
  <c r="H265"/>
  <c r="H264" s="1"/>
  <c r="F368"/>
  <c r="F367" s="1"/>
  <c r="F366" s="1"/>
  <c r="F365" s="1"/>
  <c r="F364" s="1"/>
  <c r="F363" s="1"/>
  <c r="F323"/>
  <c r="F322" s="1"/>
  <c r="F130"/>
  <c r="F129" s="1"/>
  <c r="F128" s="1"/>
  <c r="F127" s="1"/>
  <c r="G190"/>
  <c r="G191"/>
  <c r="F190"/>
  <c r="F191"/>
  <c r="F13"/>
  <c r="F12" s="1"/>
  <c r="F11" s="1"/>
  <c r="H190"/>
  <c r="H191"/>
  <c r="G640"/>
  <c r="G639" s="1"/>
  <c r="G638" s="1"/>
  <c r="G637" s="1"/>
  <c r="H640"/>
  <c r="H639" s="1"/>
  <c r="H638" s="1"/>
  <c r="H637" s="1"/>
  <c r="F293"/>
  <c r="H239"/>
  <c r="G239"/>
  <c r="F239"/>
  <c r="G266"/>
  <c r="G265" s="1"/>
  <c r="F513"/>
  <c r="F506" s="1"/>
  <c r="F505" s="1"/>
  <c r="G610"/>
  <c r="H610"/>
  <c r="H232"/>
  <c r="H690"/>
  <c r="H689" s="1"/>
  <c r="H688" s="1"/>
  <c r="H687" s="1"/>
  <c r="H686" s="1"/>
  <c r="H685" s="1"/>
  <c r="G690"/>
  <c r="G689" s="1"/>
  <c r="G688" s="1"/>
  <c r="G687" s="1"/>
  <c r="G686" s="1"/>
  <c r="G685" s="1"/>
  <c r="G563"/>
  <c r="G562" s="1"/>
  <c r="G549" s="1"/>
  <c r="G548" s="1"/>
  <c r="G547" s="1"/>
  <c r="G546" s="1"/>
  <c r="G513"/>
  <c r="G506" s="1"/>
  <c r="G505" s="1"/>
  <c r="G204"/>
  <c r="G200" s="1"/>
  <c r="G199" s="1"/>
  <c r="G198" s="1"/>
  <c r="G197" s="1"/>
  <c r="H513"/>
  <c r="H506" s="1"/>
  <c r="H505" s="1"/>
  <c r="F468"/>
  <c r="H322"/>
  <c r="H315" s="1"/>
  <c r="H459"/>
  <c r="F204"/>
  <c r="F200" s="1"/>
  <c r="F199" s="1"/>
  <c r="F198" s="1"/>
  <c r="F197" s="1"/>
  <c r="H27"/>
  <c r="H26" s="1"/>
  <c r="H20" s="1"/>
  <c r="H19" s="1"/>
  <c r="H18" s="1"/>
  <c r="G27"/>
  <c r="G26" s="1"/>
  <c r="G20" s="1"/>
  <c r="G19" s="1"/>
  <c r="G18" s="1"/>
  <c r="G293"/>
  <c r="F247"/>
  <c r="F246" s="1"/>
  <c r="G232"/>
  <c r="H63"/>
  <c r="F236"/>
  <c r="F232" s="1"/>
  <c r="G443"/>
  <c r="G246"/>
  <c r="G95"/>
  <c r="G94" s="1"/>
  <c r="H95"/>
  <c r="H94" s="1"/>
  <c r="F345"/>
  <c r="F344" s="1"/>
  <c r="F340" s="1"/>
  <c r="G78"/>
  <c r="G77" s="1"/>
  <c r="H78"/>
  <c r="H77" s="1"/>
  <c r="H246"/>
  <c r="G63"/>
  <c r="G676"/>
  <c r="G675" s="1"/>
  <c r="G668" s="1"/>
  <c r="G667" s="1"/>
  <c r="F78"/>
  <c r="F77" s="1"/>
  <c r="F63"/>
  <c r="F142"/>
  <c r="F141" s="1"/>
  <c r="F140" s="1"/>
  <c r="H204"/>
  <c r="H200" s="1"/>
  <c r="G142"/>
  <c r="G141" s="1"/>
  <c r="G140" s="1"/>
  <c r="G115" s="1"/>
  <c r="H443"/>
  <c r="F346"/>
  <c r="H345"/>
  <c r="H344" s="1"/>
  <c r="H340" s="1"/>
  <c r="F412"/>
  <c r="F411" s="1"/>
  <c r="F410" s="1"/>
  <c r="F409" s="1"/>
  <c r="F443"/>
  <c r="F442" s="1"/>
  <c r="F441" s="1"/>
  <c r="G500"/>
  <c r="G499" s="1"/>
  <c r="G498" s="1"/>
  <c r="G497" s="1"/>
  <c r="G496" s="1"/>
  <c r="G399"/>
  <c r="F370"/>
  <c r="F27"/>
  <c r="F26" s="1"/>
  <c r="F20" s="1"/>
  <c r="H399"/>
  <c r="F490"/>
  <c r="G168"/>
  <c r="G167" s="1"/>
  <c r="G166" s="1"/>
  <c r="G165" s="1"/>
  <c r="G459"/>
  <c r="F712"/>
  <c r="F711" s="1"/>
  <c r="F710" s="1"/>
  <c r="F709" s="1"/>
  <c r="F459"/>
  <c r="H500"/>
  <c r="H499" s="1"/>
  <c r="H498" s="1"/>
  <c r="H497" s="1"/>
  <c r="H496" s="1"/>
  <c r="H257"/>
  <c r="F399"/>
  <c r="H168"/>
  <c r="H167" s="1"/>
  <c r="H166" s="1"/>
  <c r="H165" s="1"/>
  <c r="G597"/>
  <c r="G596" s="1"/>
  <c r="G595" s="1"/>
  <c r="G594" s="1"/>
  <c r="F597"/>
  <c r="F596" s="1"/>
  <c r="F595" s="1"/>
  <c r="F594" s="1"/>
  <c r="F500"/>
  <c r="F499" s="1"/>
  <c r="F498" s="1"/>
  <c r="F497" s="1"/>
  <c r="F496" s="1"/>
  <c r="H142"/>
  <c r="H141" s="1"/>
  <c r="H140" s="1"/>
  <c r="H115" s="1"/>
  <c r="H597"/>
  <c r="H596" s="1"/>
  <c r="H595" s="1"/>
  <c r="H594" s="1"/>
  <c r="H739"/>
  <c r="H738" s="1"/>
  <c r="H737" s="1"/>
  <c r="H725"/>
  <c r="H724" s="1"/>
  <c r="H726"/>
  <c r="F168"/>
  <c r="F167" s="1"/>
  <c r="F166" s="1"/>
  <c r="F165" s="1"/>
  <c r="H712"/>
  <c r="H711" s="1"/>
  <c r="H710" s="1"/>
  <c r="H709" s="1"/>
  <c r="G712"/>
  <c r="G711" s="1"/>
  <c r="G710" s="1"/>
  <c r="G709" s="1"/>
  <c r="F562"/>
  <c r="F549" s="1"/>
  <c r="F548" s="1"/>
  <c r="F547" s="1"/>
  <c r="F546" s="1"/>
  <c r="G579"/>
  <c r="G578" s="1"/>
  <c r="G577" s="1"/>
  <c r="G576" s="1"/>
  <c r="F618"/>
  <c r="F610" s="1"/>
  <c r="F677"/>
  <c r="F676" s="1"/>
  <c r="F675" s="1"/>
  <c r="F668" s="1"/>
  <c r="F667" s="1"/>
  <c r="H293"/>
  <c r="G345"/>
  <c r="G344" s="1"/>
  <c r="G340" s="1"/>
  <c r="H562"/>
  <c r="H549" s="1"/>
  <c r="H548" s="1"/>
  <c r="H547" s="1"/>
  <c r="H546" s="1"/>
  <c r="F660"/>
  <c r="F689"/>
  <c r="F688" s="1"/>
  <c r="F687" s="1"/>
  <c r="F686" s="1"/>
  <c r="F685" s="1"/>
  <c r="H579"/>
  <c r="H578" s="1"/>
  <c r="H577" s="1"/>
  <c r="H576" s="1"/>
  <c r="H676"/>
  <c r="H675" s="1"/>
  <c r="H668" s="1"/>
  <c r="H667" s="1"/>
  <c r="G739"/>
  <c r="G738" s="1"/>
  <c r="G737" s="1"/>
  <c r="G723" s="1"/>
  <c r="G722" s="1"/>
  <c r="G257"/>
  <c r="F726"/>
  <c r="F725"/>
  <c r="F724" s="1"/>
  <c r="F747"/>
  <c r="F739" s="1"/>
  <c r="F738" s="1"/>
  <c r="F737" s="1"/>
  <c r="G346"/>
  <c r="H410"/>
  <c r="H409" s="1"/>
  <c r="F104"/>
  <c r="F95" s="1"/>
  <c r="F94" s="1"/>
  <c r="G410"/>
  <c r="G409" s="1"/>
  <c r="G726"/>
  <c r="G442" l="1"/>
  <c r="H442"/>
  <c r="H391"/>
  <c r="G391"/>
  <c r="H292"/>
  <c r="H291" s="1"/>
  <c r="G264"/>
  <c r="F115"/>
  <c r="F19"/>
  <c r="F18" s="1"/>
  <c r="F62"/>
  <c r="F61" s="1"/>
  <c r="F60" s="1"/>
  <c r="F458"/>
  <c r="F457" s="1"/>
  <c r="F456" s="1"/>
  <c r="F455" s="1"/>
  <c r="H231"/>
  <c r="H230" s="1"/>
  <c r="G458"/>
  <c r="G457" s="1"/>
  <c r="G456" s="1"/>
  <c r="G455" s="1"/>
  <c r="H458"/>
  <c r="H457" s="1"/>
  <c r="H456" s="1"/>
  <c r="H455" s="1"/>
  <c r="F315"/>
  <c r="F314" s="1"/>
  <c r="F313" s="1"/>
  <c r="G322"/>
  <c r="H62"/>
  <c r="G231"/>
  <c r="G230" s="1"/>
  <c r="G164" s="1"/>
  <c r="F231"/>
  <c r="F230" s="1"/>
  <c r="F164" s="1"/>
  <c r="F391"/>
  <c r="F579"/>
  <c r="F578" s="1"/>
  <c r="F577" s="1"/>
  <c r="F576" s="1"/>
  <c r="F292"/>
  <c r="F291" s="1"/>
  <c r="G292"/>
  <c r="G291" s="1"/>
  <c r="G62"/>
  <c r="G61" s="1"/>
  <c r="G60" s="1"/>
  <c r="G10" s="1"/>
  <c r="H199"/>
  <c r="H198" s="1"/>
  <c r="H197" s="1"/>
  <c r="G636"/>
  <c r="G593" s="1"/>
  <c r="F440"/>
  <c r="F439" s="1"/>
  <c r="H723"/>
  <c r="H722" s="1"/>
  <c r="H636"/>
  <c r="H593" s="1"/>
  <c r="F723"/>
  <c r="F722" s="1"/>
  <c r="F640"/>
  <c r="F639" s="1"/>
  <c r="F638" s="1"/>
  <c r="F637" s="1"/>
  <c r="F636" s="1"/>
  <c r="F593" s="1"/>
  <c r="H314"/>
  <c r="H313" s="1"/>
  <c r="H263" s="1"/>
  <c r="F266"/>
  <c r="F265" s="1"/>
  <c r="H441" l="1"/>
  <c r="H440" s="1"/>
  <c r="H439" s="1"/>
  <c r="H438" s="1"/>
  <c r="H429" s="1"/>
  <c r="G441"/>
  <c r="G440" s="1"/>
  <c r="G439" s="1"/>
  <c r="G438" s="1"/>
  <c r="G429" s="1"/>
  <c r="F264"/>
  <c r="F263" s="1"/>
  <c r="H61"/>
  <c r="H60" s="1"/>
  <c r="H10" s="1"/>
  <c r="F10"/>
  <c r="H164"/>
  <c r="F438"/>
  <c r="F429" s="1"/>
  <c r="G315"/>
  <c r="G314" s="1"/>
  <c r="G313" s="1"/>
  <c r="G263" s="1"/>
  <c r="G9" s="1"/>
  <c r="F296" i="1"/>
  <c r="E296"/>
  <c r="D296"/>
  <c r="F249"/>
  <c r="F9" i="23" l="1"/>
  <c r="F749" s="1"/>
  <c r="H9"/>
  <c r="H749" s="1"/>
  <c r="G749"/>
  <c r="D474" i="1"/>
  <c r="D471" s="1"/>
  <c r="F478"/>
  <c r="E478"/>
  <c r="D478"/>
  <c r="H364" l="1"/>
  <c r="H363" s="1"/>
  <c r="H362" s="1"/>
  <c r="G363"/>
  <c r="G362" s="1"/>
  <c r="F362"/>
  <c r="E363"/>
  <c r="E362" s="1"/>
  <c r="D363"/>
  <c r="D362" s="1"/>
  <c r="F223" l="1"/>
  <c r="F222" s="1"/>
  <c r="E223"/>
  <c r="E222" s="1"/>
  <c r="D223"/>
  <c r="D222" s="1"/>
  <c r="F336" l="1"/>
  <c r="E336"/>
  <c r="D336"/>
  <c r="I58" i="21" l="1"/>
  <c r="F58"/>
  <c r="C58"/>
  <c r="D509" i="1" l="1"/>
  <c r="C90" i="21" l="1"/>
  <c r="C104"/>
  <c r="K147" l="1"/>
  <c r="I147"/>
  <c r="H147"/>
  <c r="F147"/>
  <c r="E147"/>
  <c r="C147"/>
  <c r="K144"/>
  <c r="H144"/>
  <c r="H139" s="1"/>
  <c r="H136" s="1"/>
  <c r="E144"/>
  <c r="E141"/>
  <c r="K139"/>
  <c r="K136" s="1"/>
  <c r="J139"/>
  <c r="J136" s="1"/>
  <c r="I139"/>
  <c r="I136" s="1"/>
  <c r="G139"/>
  <c r="G136" s="1"/>
  <c r="F139"/>
  <c r="F136" s="1"/>
  <c r="D139"/>
  <c r="D136" s="1"/>
  <c r="C139"/>
  <c r="C136" s="1"/>
  <c r="K133"/>
  <c r="J133"/>
  <c r="I133"/>
  <c r="H133"/>
  <c r="G133"/>
  <c r="F133"/>
  <c r="E133"/>
  <c r="D133"/>
  <c r="C133"/>
  <c r="K131"/>
  <c r="H131"/>
  <c r="E131"/>
  <c r="K130"/>
  <c r="H130"/>
  <c r="E130"/>
  <c r="K127"/>
  <c r="J127"/>
  <c r="I127"/>
  <c r="H127"/>
  <c r="G127"/>
  <c r="F127"/>
  <c r="E127"/>
  <c r="D127"/>
  <c r="C127"/>
  <c r="K113"/>
  <c r="J113"/>
  <c r="I113"/>
  <c r="H113"/>
  <c r="G113"/>
  <c r="F113"/>
  <c r="E113"/>
  <c r="D113"/>
  <c r="C113"/>
  <c r="K111"/>
  <c r="H111"/>
  <c r="E111"/>
  <c r="E109"/>
  <c r="J104"/>
  <c r="I104"/>
  <c r="G104"/>
  <c r="F104"/>
  <c r="D104"/>
  <c r="K101"/>
  <c r="K100" s="1"/>
  <c r="J101"/>
  <c r="J100" s="1"/>
  <c r="I101"/>
  <c r="I100" s="1"/>
  <c r="H101"/>
  <c r="H100" s="1"/>
  <c r="G101"/>
  <c r="G100" s="1"/>
  <c r="F101"/>
  <c r="F100" s="1"/>
  <c r="E101"/>
  <c r="E100" s="1"/>
  <c r="D101"/>
  <c r="D100" s="1"/>
  <c r="C101"/>
  <c r="C100" s="1"/>
  <c r="K99"/>
  <c r="H99"/>
  <c r="H96" s="1"/>
  <c r="H95" s="1"/>
  <c r="E99"/>
  <c r="E96" s="1"/>
  <c r="E95" s="1"/>
  <c r="K98"/>
  <c r="J96"/>
  <c r="J95" s="1"/>
  <c r="I96"/>
  <c r="I95" s="1"/>
  <c r="G96"/>
  <c r="G95" s="1"/>
  <c r="F96"/>
  <c r="F95" s="1"/>
  <c r="D96"/>
  <c r="D95" s="1"/>
  <c r="C96"/>
  <c r="C95" s="1"/>
  <c r="I93"/>
  <c r="H93"/>
  <c r="G93"/>
  <c r="F93"/>
  <c r="E93"/>
  <c r="D93"/>
  <c r="C93"/>
  <c r="K90"/>
  <c r="J90"/>
  <c r="I90"/>
  <c r="I89" s="1"/>
  <c r="H90"/>
  <c r="H89" s="1"/>
  <c r="G90"/>
  <c r="G89" s="1"/>
  <c r="F90"/>
  <c r="F89" s="1"/>
  <c r="E90"/>
  <c r="E89" s="1"/>
  <c r="D90"/>
  <c r="D89" s="1"/>
  <c r="K89"/>
  <c r="J89"/>
  <c r="C89"/>
  <c r="K85"/>
  <c r="J85"/>
  <c r="J80" s="1"/>
  <c r="I85"/>
  <c r="H85"/>
  <c r="G85"/>
  <c r="G80" s="1"/>
  <c r="F85"/>
  <c r="E85"/>
  <c r="D85"/>
  <c r="C85"/>
  <c r="K82"/>
  <c r="I82"/>
  <c r="I80" s="1"/>
  <c r="H82"/>
  <c r="H80" s="1"/>
  <c r="F82"/>
  <c r="E82"/>
  <c r="C82"/>
  <c r="D80"/>
  <c r="K67"/>
  <c r="J67"/>
  <c r="I67"/>
  <c r="H67"/>
  <c r="G67"/>
  <c r="F67"/>
  <c r="E67"/>
  <c r="D67"/>
  <c r="C67"/>
  <c r="E66"/>
  <c r="E65"/>
  <c r="K64"/>
  <c r="K61" s="1"/>
  <c r="J64"/>
  <c r="J61" s="1"/>
  <c r="I64"/>
  <c r="I61" s="1"/>
  <c r="H64"/>
  <c r="H61" s="1"/>
  <c r="G64"/>
  <c r="G61" s="1"/>
  <c r="F64"/>
  <c r="F61" s="1"/>
  <c r="D64"/>
  <c r="D61" s="1"/>
  <c r="C64"/>
  <c r="C61" s="1"/>
  <c r="K62"/>
  <c r="J62"/>
  <c r="I62"/>
  <c r="H62"/>
  <c r="G62"/>
  <c r="F62"/>
  <c r="E62"/>
  <c r="D62"/>
  <c r="C62"/>
  <c r="K59"/>
  <c r="J59"/>
  <c r="I59"/>
  <c r="H59"/>
  <c r="G59"/>
  <c r="F59"/>
  <c r="E59"/>
  <c r="D59"/>
  <c r="C59"/>
  <c r="E58"/>
  <c r="E57" s="1"/>
  <c r="K57"/>
  <c r="J57"/>
  <c r="I57"/>
  <c r="H57"/>
  <c r="G57"/>
  <c r="F57"/>
  <c r="D57"/>
  <c r="C57"/>
  <c r="K53"/>
  <c r="K52" s="1"/>
  <c r="J53"/>
  <c r="I52"/>
  <c r="H52"/>
  <c r="G52"/>
  <c r="F52"/>
  <c r="E53"/>
  <c r="E52" s="1"/>
  <c r="D53"/>
  <c r="D52" s="1"/>
  <c r="C52"/>
  <c r="J52"/>
  <c r="K51"/>
  <c r="K50" s="1"/>
  <c r="H51"/>
  <c r="E51"/>
  <c r="E50" s="1"/>
  <c r="J50"/>
  <c r="I50"/>
  <c r="H50"/>
  <c r="G50"/>
  <c r="F50"/>
  <c r="D50"/>
  <c r="C50"/>
  <c r="K45"/>
  <c r="J45"/>
  <c r="J44" s="1"/>
  <c r="I45"/>
  <c r="I44" s="1"/>
  <c r="H45"/>
  <c r="H44" s="1"/>
  <c r="G45"/>
  <c r="G44" s="1"/>
  <c r="F45"/>
  <c r="E45"/>
  <c r="D45"/>
  <c r="C45"/>
  <c r="K41"/>
  <c r="J41"/>
  <c r="I41"/>
  <c r="H41"/>
  <c r="G41"/>
  <c r="F41"/>
  <c r="E41"/>
  <c r="D41"/>
  <c r="C41"/>
  <c r="K39"/>
  <c r="J39"/>
  <c r="I39"/>
  <c r="H39"/>
  <c r="G39"/>
  <c r="F39"/>
  <c r="E39"/>
  <c r="D39"/>
  <c r="C39"/>
  <c r="K37"/>
  <c r="H37"/>
  <c r="E37"/>
  <c r="K36"/>
  <c r="H36"/>
  <c r="E36"/>
  <c r="J35"/>
  <c r="J32" s="1"/>
  <c r="I35"/>
  <c r="G35"/>
  <c r="F35"/>
  <c r="D35"/>
  <c r="D32" s="1"/>
  <c r="C35"/>
  <c r="K33"/>
  <c r="J33"/>
  <c r="I33"/>
  <c r="H33"/>
  <c r="G33"/>
  <c r="F33"/>
  <c r="E33"/>
  <c r="D33"/>
  <c r="C33"/>
  <c r="K30"/>
  <c r="J30"/>
  <c r="I30"/>
  <c r="H30"/>
  <c r="G30"/>
  <c r="F30"/>
  <c r="E30"/>
  <c r="D30"/>
  <c r="C30"/>
  <c r="K28"/>
  <c r="J28"/>
  <c r="I28"/>
  <c r="H28"/>
  <c r="G28"/>
  <c r="F28"/>
  <c r="E28"/>
  <c r="D28"/>
  <c r="C28"/>
  <c r="K25"/>
  <c r="J25"/>
  <c r="I25"/>
  <c r="H25"/>
  <c r="G25"/>
  <c r="F25"/>
  <c r="E25"/>
  <c r="D25"/>
  <c r="C25"/>
  <c r="K23"/>
  <c r="H23"/>
  <c r="E23"/>
  <c r="K22"/>
  <c r="H22"/>
  <c r="E22"/>
  <c r="K21"/>
  <c r="H21"/>
  <c r="E21"/>
  <c r="K20"/>
  <c r="H20"/>
  <c r="E20"/>
  <c r="J19"/>
  <c r="J18" s="1"/>
  <c r="I19"/>
  <c r="I18" s="1"/>
  <c r="G19"/>
  <c r="G18" s="1"/>
  <c r="F19"/>
  <c r="F18" s="1"/>
  <c r="D19"/>
  <c r="D18" s="1"/>
  <c r="C19"/>
  <c r="C18" s="1"/>
  <c r="K13"/>
  <c r="K12" s="1"/>
  <c r="J13"/>
  <c r="J12" s="1"/>
  <c r="I13"/>
  <c r="I12" s="1"/>
  <c r="H13"/>
  <c r="H12" s="1"/>
  <c r="G13"/>
  <c r="G12" s="1"/>
  <c r="F13"/>
  <c r="F12" s="1"/>
  <c r="E13"/>
  <c r="E12" s="1"/>
  <c r="D13"/>
  <c r="D12" s="1"/>
  <c r="C13"/>
  <c r="C12" s="1"/>
  <c r="I38" l="1"/>
  <c r="H38"/>
  <c r="G38"/>
  <c r="F38"/>
  <c r="C38"/>
  <c r="E35"/>
  <c r="E32" s="1"/>
  <c r="H35"/>
  <c r="E64"/>
  <c r="E61" s="1"/>
  <c r="E44"/>
  <c r="F56"/>
  <c r="E80"/>
  <c r="D38"/>
  <c r="E38"/>
  <c r="C44"/>
  <c r="K80"/>
  <c r="F80"/>
  <c r="I56"/>
  <c r="I43" s="1"/>
  <c r="C80"/>
  <c r="D44"/>
  <c r="H19"/>
  <c r="H18" s="1"/>
  <c r="H24"/>
  <c r="C24"/>
  <c r="K35"/>
  <c r="K32" s="1"/>
  <c r="J56"/>
  <c r="J43" s="1"/>
  <c r="K19"/>
  <c r="K18" s="1"/>
  <c r="E104"/>
  <c r="E88" s="1"/>
  <c r="D112"/>
  <c r="E19"/>
  <c r="E18" s="1"/>
  <c r="G24"/>
  <c r="K24"/>
  <c r="D24"/>
  <c r="G88"/>
  <c r="G112"/>
  <c r="K112"/>
  <c r="J38"/>
  <c r="D56"/>
  <c r="H56"/>
  <c r="H43" s="1"/>
  <c r="C88"/>
  <c r="F112"/>
  <c r="J112"/>
  <c r="H112"/>
  <c r="K38"/>
  <c r="K44"/>
  <c r="G56"/>
  <c r="G43" s="1"/>
  <c r="K56"/>
  <c r="F24"/>
  <c r="J24"/>
  <c r="E24"/>
  <c r="I24"/>
  <c r="F44"/>
  <c r="C56"/>
  <c r="E56"/>
  <c r="C112"/>
  <c r="K96"/>
  <c r="K95" s="1"/>
  <c r="H104"/>
  <c r="H88" s="1"/>
  <c r="K104"/>
  <c r="I88"/>
  <c r="D88"/>
  <c r="F88"/>
  <c r="J88"/>
  <c r="E112"/>
  <c r="I112"/>
  <c r="E139"/>
  <c r="E136" s="1"/>
  <c r="F43" l="1"/>
  <c r="C43"/>
  <c r="G79"/>
  <c r="G78" s="1"/>
  <c r="D11"/>
  <c r="I11"/>
  <c r="I10" s="1"/>
  <c r="E43"/>
  <c r="C79"/>
  <c r="C78" s="1"/>
  <c r="D79"/>
  <c r="D78" s="1"/>
  <c r="D43"/>
  <c r="G11"/>
  <c r="G10" s="1"/>
  <c r="H11"/>
  <c r="H10" s="1"/>
  <c r="F79"/>
  <c r="F78" s="1"/>
  <c r="C11"/>
  <c r="K11"/>
  <c r="E11"/>
  <c r="I79"/>
  <c r="I78" s="1"/>
  <c r="H79"/>
  <c r="H78" s="1"/>
  <c r="F11"/>
  <c r="K43"/>
  <c r="J11"/>
  <c r="J10" s="1"/>
  <c r="J79"/>
  <c r="J78" s="1"/>
  <c r="K88"/>
  <c r="K79" s="1"/>
  <c r="K78" s="1"/>
  <c r="E79"/>
  <c r="E78" s="1"/>
  <c r="C10" l="1"/>
  <c r="C149" s="1"/>
  <c r="D10"/>
  <c r="D149" s="1"/>
  <c r="F10"/>
  <c r="F149" s="1"/>
  <c r="I149"/>
  <c r="J149"/>
  <c r="E10"/>
  <c r="E149" s="1"/>
  <c r="H149"/>
  <c r="K10"/>
  <c r="K149" s="1"/>
  <c r="G149"/>
  <c r="F95" i="1" l="1"/>
  <c r="F120" l="1"/>
  <c r="F119" s="1"/>
  <c r="E120"/>
  <c r="E119" s="1"/>
  <c r="D120"/>
  <c r="D119" s="1"/>
  <c r="F99" l="1"/>
  <c r="F387" l="1"/>
  <c r="D428"/>
  <c r="E422"/>
  <c r="D422"/>
  <c r="F83"/>
  <c r="F464"/>
  <c r="E464"/>
  <c r="F461"/>
  <c r="E461"/>
  <c r="D461"/>
  <c r="F456"/>
  <c r="E456"/>
  <c r="F451"/>
  <c r="F450" s="1"/>
  <c r="E451"/>
  <c r="E450" s="1"/>
  <c r="D451"/>
  <c r="F448"/>
  <c r="E448"/>
  <c r="D448"/>
  <c r="F446"/>
  <c r="E446"/>
  <c r="D446"/>
  <c r="F435"/>
  <c r="E435"/>
  <c r="D435"/>
  <c r="F433"/>
  <c r="E433"/>
  <c r="D433"/>
  <c r="F411"/>
  <c r="E411"/>
  <c r="D412"/>
  <c r="D414"/>
  <c r="E405"/>
  <c r="D405"/>
  <c r="F395"/>
  <c r="E395"/>
  <c r="E399"/>
  <c r="E398" s="1"/>
  <c r="E397" s="1"/>
  <c r="D398"/>
  <c r="D397" s="1"/>
  <c r="D411" l="1"/>
  <c r="E392"/>
  <c r="D392"/>
  <c r="E387"/>
  <c r="F383"/>
  <c r="E383"/>
  <c r="D383"/>
  <c r="E373"/>
  <c r="F378"/>
  <c r="F377" s="1"/>
  <c r="E378"/>
  <c r="E377" s="1"/>
  <c r="D378"/>
  <c r="D377" s="1"/>
  <c r="F369"/>
  <c r="E369"/>
  <c r="F367"/>
  <c r="D371"/>
  <c r="F360"/>
  <c r="E360"/>
  <c r="D360"/>
  <c r="F366" l="1"/>
  <c r="F365" s="1"/>
  <c r="F353" l="1"/>
  <c r="E353"/>
  <c r="D353"/>
  <c r="F351"/>
  <c r="E351"/>
  <c r="D351"/>
  <c r="D346"/>
  <c r="E350" l="1"/>
  <c r="F350"/>
  <c r="F344"/>
  <c r="E344"/>
  <c r="F342"/>
  <c r="E342"/>
  <c r="D342"/>
  <c r="E341" l="1"/>
  <c r="F341"/>
  <c r="E335"/>
  <c r="E334" s="1"/>
  <c r="D335"/>
  <c r="D334" s="1"/>
  <c r="F317"/>
  <c r="E317"/>
  <c r="F315"/>
  <c r="E315"/>
  <c r="D317"/>
  <c r="D315"/>
  <c r="F330"/>
  <c r="E330"/>
  <c r="D330"/>
  <c r="F328"/>
  <c r="E328"/>
  <c r="D328"/>
  <c r="F326"/>
  <c r="E326"/>
  <c r="F324"/>
  <c r="E324"/>
  <c r="D324"/>
  <c r="F321"/>
  <c r="E321"/>
  <c r="D321"/>
  <c r="F304"/>
  <c r="E304"/>
  <c r="D304"/>
  <c r="E291"/>
  <c r="E290" s="1"/>
  <c r="E289" s="1"/>
  <c r="F282"/>
  <c r="E282"/>
  <c r="F263"/>
  <c r="F262" s="1"/>
  <c r="E263"/>
  <c r="E262" s="1"/>
  <c r="D258"/>
  <c r="F278"/>
  <c r="E278"/>
  <c r="D278"/>
  <c r="F273"/>
  <c r="F272" s="1"/>
  <c r="E273"/>
  <c r="E272" s="1"/>
  <c r="D273"/>
  <c r="D272" s="1"/>
  <c r="F270"/>
  <c r="E270"/>
  <c r="D270"/>
  <c r="F266"/>
  <c r="F265" s="1"/>
  <c r="E266"/>
  <c r="E265" s="1"/>
  <c r="D251"/>
  <c r="D250" s="1"/>
  <c r="F244"/>
  <c r="E244"/>
  <c r="D244"/>
  <c r="F247"/>
  <c r="E247"/>
  <c r="F242"/>
  <c r="E242"/>
  <c r="F239"/>
  <c r="E239"/>
  <c r="D239"/>
  <c r="F236"/>
  <c r="E236"/>
  <c r="D236"/>
  <c r="F231"/>
  <c r="E231"/>
  <c r="D231"/>
  <c r="F228"/>
  <c r="E228"/>
  <c r="D228"/>
  <c r="F314" l="1"/>
  <c r="F313" s="1"/>
  <c r="E314"/>
  <c r="E313" s="1"/>
  <c r="D314"/>
  <c r="D313" s="1"/>
  <c r="E261"/>
  <c r="F261"/>
  <c r="F216"/>
  <c r="E216"/>
  <c r="D216"/>
  <c r="F219" l="1"/>
  <c r="E219"/>
  <c r="D219"/>
  <c r="F214"/>
  <c r="E214"/>
  <c r="D214"/>
  <c r="F209"/>
  <c r="E209"/>
  <c r="D209"/>
  <c r="F200"/>
  <c r="E200"/>
  <c r="D200"/>
  <c r="F198"/>
  <c r="E198"/>
  <c r="D198"/>
  <c r="F193"/>
  <c r="F192" s="1"/>
  <c r="E193"/>
  <c r="D193"/>
  <c r="F128"/>
  <c r="E128"/>
  <c r="D128"/>
  <c r="F169"/>
  <c r="E169"/>
  <c r="D169"/>
  <c r="F154"/>
  <c r="E154"/>
  <c r="D154"/>
  <c r="F152"/>
  <c r="E152"/>
  <c r="D152"/>
  <c r="F150"/>
  <c r="E150"/>
  <c r="D150"/>
  <c r="F144"/>
  <c r="E144"/>
  <c r="D144"/>
  <c r="E143"/>
  <c r="D143"/>
  <c r="F140"/>
  <c r="E140"/>
  <c r="D140"/>
  <c r="F136"/>
  <c r="E136"/>
  <c r="D136"/>
  <c r="F134"/>
  <c r="E134"/>
  <c r="F132"/>
  <c r="F130"/>
  <c r="E130"/>
  <c r="D130"/>
  <c r="F126"/>
  <c r="E126"/>
  <c r="F124"/>
  <c r="E124"/>
  <c r="E116"/>
  <c r="E115" s="1"/>
  <c r="F116"/>
  <c r="F103"/>
  <c r="E103"/>
  <c r="F101"/>
  <c r="E101"/>
  <c r="D101"/>
  <c r="E99"/>
  <c r="D99"/>
  <c r="F97"/>
  <c r="E97"/>
  <c r="D97"/>
  <c r="E95"/>
  <c r="D95"/>
  <c r="F93"/>
  <c r="E93"/>
  <c r="D93"/>
  <c r="F91"/>
  <c r="E91"/>
  <c r="F89"/>
  <c r="E89"/>
  <c r="D89"/>
  <c r="E83"/>
  <c r="D83"/>
  <c r="F78"/>
  <c r="E78"/>
  <c r="D78"/>
  <c r="F72"/>
  <c r="E72"/>
  <c r="D72"/>
  <c r="E60"/>
  <c r="D60"/>
  <c r="F58"/>
  <c r="E58"/>
  <c r="D58"/>
  <c r="F48"/>
  <c r="E48"/>
  <c r="D48"/>
  <c r="F46"/>
  <c r="E46"/>
  <c r="D46"/>
  <c r="F28"/>
  <c r="E28"/>
  <c r="D28"/>
  <c r="D25"/>
  <c r="F23"/>
  <c r="E23"/>
  <c r="D23"/>
  <c r="F17"/>
  <c r="E17"/>
  <c r="D17"/>
  <c r="F14"/>
  <c r="E14"/>
  <c r="D14"/>
  <c r="G12"/>
  <c r="E13" l="1"/>
  <c r="D13"/>
  <c r="F13"/>
  <c r="F57"/>
  <c r="E57"/>
  <c r="D57"/>
  <c r="G53" l="1"/>
  <c r="G31" s="1"/>
  <c r="G30" s="1"/>
  <c r="H54"/>
  <c r="G493" l="1"/>
  <c r="H494"/>
  <c r="H485"/>
  <c r="G484"/>
  <c r="H481"/>
  <c r="G480"/>
  <c r="G474"/>
  <c r="G471" s="1"/>
  <c r="H475"/>
  <c r="H474" s="1"/>
  <c r="H471" s="1"/>
  <c r="H438"/>
  <c r="H437" s="1"/>
  <c r="H432" s="1"/>
  <c r="G437"/>
  <c r="G432" s="1"/>
  <c r="G431" s="1"/>
  <c r="D395"/>
  <c r="G365"/>
  <c r="G332" s="1"/>
  <c r="G206"/>
  <c r="H218"/>
  <c r="F218"/>
  <c r="F206" s="1"/>
  <c r="E218"/>
  <c r="E206" s="1"/>
  <c r="D218"/>
  <c r="G116"/>
  <c r="G115" s="1"/>
  <c r="H116"/>
  <c r="H113"/>
  <c r="G113"/>
  <c r="H26"/>
  <c r="H29"/>
  <c r="H28" s="1"/>
  <c r="G28"/>
  <c r="G26"/>
  <c r="G25" s="1"/>
  <c r="H24"/>
  <c r="H23" s="1"/>
  <c r="G24"/>
  <c r="G23" s="1"/>
  <c r="H507"/>
  <c r="H505"/>
  <c r="H503"/>
  <c r="H501"/>
  <c r="H499"/>
  <c r="H498"/>
  <c r="H495"/>
  <c r="H492"/>
  <c r="H491" s="1"/>
  <c r="H489"/>
  <c r="H487"/>
  <c r="H486"/>
  <c r="H482"/>
  <c r="H467"/>
  <c r="H463"/>
  <c r="H455"/>
  <c r="H454" s="1"/>
  <c r="H453" s="1"/>
  <c r="H450"/>
  <c r="H442"/>
  <c r="H441" s="1"/>
  <c r="H430"/>
  <c r="H429"/>
  <c r="H425"/>
  <c r="H424"/>
  <c r="H423"/>
  <c r="H417"/>
  <c r="H409"/>
  <c r="H408" s="1"/>
  <c r="H407" s="1"/>
  <c r="H404"/>
  <c r="H403" s="1"/>
  <c r="H394"/>
  <c r="H390"/>
  <c r="H386"/>
  <c r="H382"/>
  <c r="H378"/>
  <c r="H377" s="1"/>
  <c r="H366"/>
  <c r="H360"/>
  <c r="H359" s="1"/>
  <c r="H350" s="1"/>
  <c r="H341"/>
  <c r="H335"/>
  <c r="H331"/>
  <c r="H330"/>
  <c r="H329"/>
  <c r="H328"/>
  <c r="H325"/>
  <c r="H324"/>
  <c r="H320"/>
  <c r="H313"/>
  <c r="H303"/>
  <c r="H302" s="1"/>
  <c r="H301" s="1"/>
  <c r="H296"/>
  <c r="H295" s="1"/>
  <c r="H289"/>
  <c r="H285"/>
  <c r="H284" s="1"/>
  <c r="H281"/>
  <c r="H279"/>
  <c r="H278"/>
  <c r="H277" s="1"/>
  <c r="H276" s="1"/>
  <c r="H269"/>
  <c r="H268" s="1"/>
  <c r="H249"/>
  <c r="H246"/>
  <c r="H241"/>
  <c r="H240"/>
  <c r="H239"/>
  <c r="H238" s="1"/>
  <c r="H237"/>
  <c r="H236"/>
  <c r="H235" s="1"/>
  <c r="H232"/>
  <c r="H231"/>
  <c r="H230" s="1"/>
  <c r="H229"/>
  <c r="H228"/>
  <c r="H227" s="1"/>
  <c r="H197"/>
  <c r="H190"/>
  <c r="H189" s="1"/>
  <c r="H185"/>
  <c r="H184" s="1"/>
  <c r="H181"/>
  <c r="H180" s="1"/>
  <c r="H177"/>
  <c r="H176" s="1"/>
  <c r="H173"/>
  <c r="H172" s="1"/>
  <c r="H168"/>
  <c r="H167" s="1"/>
  <c r="H164"/>
  <c r="H163" s="1"/>
  <c r="H162" s="1"/>
  <c r="H161" s="1"/>
  <c r="H154"/>
  <c r="H157"/>
  <c r="H149"/>
  <c r="H143"/>
  <c r="H142" s="1"/>
  <c r="H139" s="1"/>
  <c r="H138" s="1"/>
  <c r="H127"/>
  <c r="H126"/>
  <c r="H125"/>
  <c r="H124"/>
  <c r="H115"/>
  <c r="H88"/>
  <c r="H87" s="1"/>
  <c r="H86" s="1"/>
  <c r="H82"/>
  <c r="H81"/>
  <c r="H80" s="1"/>
  <c r="H78"/>
  <c r="H69"/>
  <c r="H67" s="1"/>
  <c r="H66"/>
  <c r="H65" s="1"/>
  <c r="H57"/>
  <c r="H56" s="1"/>
  <c r="H53"/>
  <c r="H49"/>
  <c r="H48" s="1"/>
  <c r="H32"/>
  <c r="H27"/>
  <c r="H16"/>
  <c r="H13"/>
  <c r="D206" l="1"/>
  <c r="D205" s="1"/>
  <c r="H493"/>
  <c r="H123"/>
  <c r="H122" s="1"/>
  <c r="H12"/>
  <c r="H334"/>
  <c r="H484"/>
  <c r="H323"/>
  <c r="H319" s="1"/>
  <c r="H312" s="1"/>
  <c r="H427"/>
  <c r="H426" s="1"/>
  <c r="H64"/>
  <c r="H63" s="1"/>
  <c r="H25"/>
  <c r="H22" s="1"/>
  <c r="H21" s="1"/>
  <c r="H280"/>
  <c r="H385"/>
  <c r="H381" s="1"/>
  <c r="H380" s="1"/>
  <c r="H421"/>
  <c r="H420" s="1"/>
  <c r="G477"/>
  <c r="G470" s="1"/>
  <c r="H148"/>
  <c r="H171"/>
  <c r="H188"/>
  <c r="H340"/>
  <c r="H365"/>
  <c r="H440"/>
  <c r="H431" s="1"/>
  <c r="H107"/>
  <c r="G107"/>
  <c r="G76" s="1"/>
  <c r="G62" s="1"/>
  <c r="H480"/>
  <c r="H77"/>
  <c r="H31"/>
  <c r="H30" s="1"/>
  <c r="H206"/>
  <c r="H205" s="1"/>
  <c r="H422"/>
  <c r="H428"/>
  <c r="H460"/>
  <c r="H459" s="1"/>
  <c r="G22"/>
  <c r="G21" s="1"/>
  <c r="G11" s="1"/>
  <c r="H226"/>
  <c r="H225" s="1"/>
  <c r="H294"/>
  <c r="H477" l="1"/>
  <c r="H470" s="1"/>
  <c r="H416"/>
  <c r="H333"/>
  <c r="H332" s="1"/>
  <c r="G10"/>
  <c r="G511" s="1"/>
  <c r="H11"/>
  <c r="H76"/>
  <c r="H62" s="1"/>
  <c r="H10" l="1"/>
  <c r="H511" s="1"/>
  <c r="E367" l="1"/>
  <c r="D344"/>
  <c r="D341" s="1"/>
  <c r="D497"/>
  <c r="D418"/>
  <c r="D369"/>
  <c r="D367"/>
  <c r="D357"/>
  <c r="D350" s="1"/>
  <c r="D247"/>
  <c r="D242"/>
  <c r="D126"/>
  <c r="D124"/>
  <c r="E108"/>
  <c r="D366" l="1"/>
  <c r="D365" s="1"/>
  <c r="E366"/>
  <c r="E365" s="1"/>
  <c r="E258" l="1"/>
  <c r="E257" s="1"/>
  <c r="E249" s="1"/>
  <c r="D257"/>
  <c r="D249" s="1"/>
  <c r="E205" l="1"/>
  <c r="D266" l="1"/>
  <c r="D265" s="1"/>
  <c r="D263"/>
  <c r="D262" s="1"/>
  <c r="D261" l="1"/>
  <c r="D192" l="1"/>
  <c r="D468" l="1"/>
  <c r="D91" l="1"/>
  <c r="D109" l="1"/>
  <c r="F164" l="1"/>
  <c r="F163" s="1"/>
  <c r="F162" s="1"/>
  <c r="E163"/>
  <c r="E162" s="1"/>
  <c r="D163"/>
  <c r="D162" s="1"/>
  <c r="D507" l="1"/>
  <c r="D505"/>
  <c r="D503"/>
  <c r="D501"/>
  <c r="D499"/>
  <c r="D493"/>
  <c r="D489"/>
  <c r="D487"/>
  <c r="D484"/>
  <c r="D480"/>
  <c r="D467"/>
  <c r="D464"/>
  <c r="D463" s="1"/>
  <c r="D460" s="1"/>
  <c r="D455"/>
  <c r="D454" s="1"/>
  <c r="D453" s="1"/>
  <c r="D450"/>
  <c r="D441"/>
  <c r="D440" s="1"/>
  <c r="D437"/>
  <c r="D432" s="1"/>
  <c r="D427"/>
  <c r="D426" s="1"/>
  <c r="D417"/>
  <c r="D409"/>
  <c r="D408" s="1"/>
  <c r="D407" s="1"/>
  <c r="D404"/>
  <c r="D403" s="1"/>
  <c r="D394"/>
  <c r="D390"/>
  <c r="D387"/>
  <c r="D386"/>
  <c r="D382"/>
  <c r="D359"/>
  <c r="D340" s="1"/>
  <c r="D333"/>
  <c r="D320"/>
  <c r="D303"/>
  <c r="D302" s="1"/>
  <c r="D301" s="1"/>
  <c r="D295"/>
  <c r="D286"/>
  <c r="D285" s="1"/>
  <c r="D284" s="1"/>
  <c r="D282"/>
  <c r="D281" s="1"/>
  <c r="D277"/>
  <c r="D276" s="1"/>
  <c r="D269"/>
  <c r="D268" s="1"/>
  <c r="D246"/>
  <c r="D241"/>
  <c r="D238"/>
  <c r="D235"/>
  <c r="D230"/>
  <c r="D227"/>
  <c r="D197"/>
  <c r="D190"/>
  <c r="D185"/>
  <c r="D184" s="1"/>
  <c r="D181"/>
  <c r="D180" s="1"/>
  <c r="D177"/>
  <c r="D176" s="1"/>
  <c r="D173"/>
  <c r="D172" s="1"/>
  <c r="D168"/>
  <c r="D167" s="1"/>
  <c r="D149"/>
  <c r="D142"/>
  <c r="D139" s="1"/>
  <c r="D138" s="1"/>
  <c r="D108"/>
  <c r="D107" s="1"/>
  <c r="D103"/>
  <c r="D87"/>
  <c r="D82"/>
  <c r="D56"/>
  <c r="D16"/>
  <c r="D12" s="1"/>
  <c r="D226" l="1"/>
  <c r="D385"/>
  <c r="D381" s="1"/>
  <c r="D189"/>
  <c r="D188" s="1"/>
  <c r="D431"/>
  <c r="D65"/>
  <c r="D31"/>
  <c r="D30" s="1"/>
  <c r="D123"/>
  <c r="D122" s="1"/>
  <c r="D86"/>
  <c r="D161"/>
  <c r="D421"/>
  <c r="D420" s="1"/>
  <c r="D416" s="1"/>
  <c r="D148"/>
  <c r="D294"/>
  <c r="D280"/>
  <c r="D323"/>
  <c r="D319" s="1"/>
  <c r="D312" s="1"/>
  <c r="D459"/>
  <c r="D171"/>
  <c r="D225" l="1"/>
  <c r="D380"/>
  <c r="D332"/>
  <c r="F80"/>
  <c r="E80"/>
  <c r="D491" l="1"/>
  <c r="D477" s="1"/>
  <c r="D470" l="1"/>
  <c r="D80"/>
  <c r="D64"/>
  <c r="D63" s="1"/>
  <c r="F441"/>
  <c r="F440" s="1"/>
  <c r="E441"/>
  <c r="E440" s="1"/>
  <c r="F142"/>
  <c r="E142"/>
  <c r="F87"/>
  <c r="E87"/>
  <c r="D77" l="1"/>
  <c r="D76" s="1"/>
  <c r="D62" s="1"/>
  <c r="F86"/>
  <c r="F190"/>
  <c r="F428" l="1"/>
  <c r="E428"/>
  <c r="F422"/>
  <c r="E190" l="1"/>
  <c r="D22" l="1"/>
  <c r="D21" s="1"/>
  <c r="D11" s="1"/>
  <c r="D10" l="1"/>
  <c r="D511" s="1"/>
  <c r="C19" i="25" s="1"/>
  <c r="C18" s="1"/>
  <c r="C17" s="1"/>
  <c r="C16" s="1"/>
  <c r="C11" s="1"/>
  <c r="C10" s="1"/>
  <c r="C20" s="1"/>
  <c r="F437" i="1" l="1"/>
  <c r="F432" s="1"/>
  <c r="E437"/>
  <c r="E432" s="1"/>
  <c r="F65"/>
  <c r="E65"/>
  <c r="E390" l="1"/>
  <c r="F390"/>
  <c r="E409" l="1"/>
  <c r="F409"/>
  <c r="F285"/>
  <c r="E286"/>
  <c r="E285" s="1"/>
  <c r="F25" l="1"/>
  <c r="E25"/>
  <c r="F22" l="1"/>
  <c r="F21" s="1"/>
  <c r="E22"/>
  <c r="E21" s="1"/>
  <c r="F417"/>
  <c r="E417"/>
  <c r="F320" l="1"/>
  <c r="E320"/>
  <c r="F303"/>
  <c r="F302" s="1"/>
  <c r="E303"/>
  <c r="E302" s="1"/>
  <c r="F284"/>
  <c r="E284"/>
  <c r="F246"/>
  <c r="E246"/>
  <c r="F115"/>
  <c r="F107" s="1"/>
  <c r="E323" l="1"/>
  <c r="E319" s="1"/>
  <c r="E312" s="1"/>
  <c r="F323"/>
  <c r="F319" s="1"/>
  <c r="F312" s="1"/>
  <c r="F507" l="1"/>
  <c r="E507"/>
  <c r="E505"/>
  <c r="F503"/>
  <c r="E503"/>
  <c r="F501"/>
  <c r="E501"/>
  <c r="F499"/>
  <c r="E499"/>
  <c r="F498"/>
  <c r="E498"/>
  <c r="F493"/>
  <c r="E493"/>
  <c r="F491"/>
  <c r="E491"/>
  <c r="F489"/>
  <c r="E489"/>
  <c r="F487"/>
  <c r="E487"/>
  <c r="F484"/>
  <c r="E484"/>
  <c r="F480"/>
  <c r="E480"/>
  <c r="F474"/>
  <c r="E474"/>
  <c r="F427"/>
  <c r="F426" s="1"/>
  <c r="E427"/>
  <c r="E426" s="1"/>
  <c r="F421"/>
  <c r="F420" s="1"/>
  <c r="E421"/>
  <c r="E420" s="1"/>
  <c r="F467"/>
  <c r="E467"/>
  <c r="F463"/>
  <c r="F460" s="1"/>
  <c r="E463"/>
  <c r="E460" s="1"/>
  <c r="F455"/>
  <c r="F454" s="1"/>
  <c r="F453" s="1"/>
  <c r="E455"/>
  <c r="E454" s="1"/>
  <c r="E453" s="1"/>
  <c r="F408"/>
  <c r="F407" s="1"/>
  <c r="E408"/>
  <c r="E407" s="1"/>
  <c r="F404"/>
  <c r="F403" s="1"/>
  <c r="E404"/>
  <c r="E403" s="1"/>
  <c r="F394"/>
  <c r="E394"/>
  <c r="F386"/>
  <c r="F385" s="1"/>
  <c r="E386"/>
  <c r="E385" s="1"/>
  <c r="F382"/>
  <c r="E382"/>
  <c r="F359"/>
  <c r="F340" s="1"/>
  <c r="E359"/>
  <c r="E340" s="1"/>
  <c r="F335"/>
  <c r="F334" s="1"/>
  <c r="F301"/>
  <c r="E301"/>
  <c r="F295"/>
  <c r="E295"/>
  <c r="F281"/>
  <c r="F280" s="1"/>
  <c r="E281"/>
  <c r="E280" s="1"/>
  <c r="F277"/>
  <c r="F276" s="1"/>
  <c r="E277"/>
  <c r="E276" s="1"/>
  <c r="F269"/>
  <c r="F268" s="1"/>
  <c r="E269"/>
  <c r="E268" s="1"/>
  <c r="F241"/>
  <c r="E241"/>
  <c r="F238"/>
  <c r="E238"/>
  <c r="F235"/>
  <c r="E235"/>
  <c r="F230"/>
  <c r="E230"/>
  <c r="F227"/>
  <c r="E227"/>
  <c r="F205"/>
  <c r="F197"/>
  <c r="E197"/>
  <c r="F189"/>
  <c r="E189"/>
  <c r="F185"/>
  <c r="F184" s="1"/>
  <c r="E185"/>
  <c r="E184" s="1"/>
  <c r="F181"/>
  <c r="F180" s="1"/>
  <c r="E181"/>
  <c r="E180" s="1"/>
  <c r="F177"/>
  <c r="F176" s="1"/>
  <c r="E177"/>
  <c r="E176" s="1"/>
  <c r="F173"/>
  <c r="F172" s="1"/>
  <c r="E173"/>
  <c r="E172" s="1"/>
  <c r="F168"/>
  <c r="F167" s="1"/>
  <c r="E168"/>
  <c r="E167" s="1"/>
  <c r="F161"/>
  <c r="E161"/>
  <c r="F149"/>
  <c r="E149"/>
  <c r="F139"/>
  <c r="F138" s="1"/>
  <c r="E139"/>
  <c r="E138" s="1"/>
  <c r="E107"/>
  <c r="E86"/>
  <c r="F82"/>
  <c r="E82"/>
  <c r="F64"/>
  <c r="F63" s="1"/>
  <c r="E64"/>
  <c r="E63" s="1"/>
  <c r="F56"/>
  <c r="E56"/>
  <c r="F31"/>
  <c r="F30" s="1"/>
  <c r="E31"/>
  <c r="E30" s="1"/>
  <c r="F16"/>
  <c r="F12" s="1"/>
  <c r="E16"/>
  <c r="E12" s="1"/>
  <c r="F188" l="1"/>
  <c r="F381"/>
  <c r="E188"/>
  <c r="F477"/>
  <c r="E477"/>
  <c r="E381"/>
  <c r="E380" s="1"/>
  <c r="F471"/>
  <c r="E471"/>
  <c r="F226"/>
  <c r="F225" s="1"/>
  <c r="F380"/>
  <c r="F431"/>
  <c r="E431"/>
  <c r="E333"/>
  <c r="F333"/>
  <c r="F123"/>
  <c r="F122" s="1"/>
  <c r="F77"/>
  <c r="F76" s="1"/>
  <c r="E123"/>
  <c r="E122" s="1"/>
  <c r="E148"/>
  <c r="F459"/>
  <c r="F294"/>
  <c r="E11"/>
  <c r="F11"/>
  <c r="F416"/>
  <c r="E459"/>
  <c r="E171"/>
  <c r="E416"/>
  <c r="F148"/>
  <c r="E77"/>
  <c r="E76" s="1"/>
  <c r="F171"/>
  <c r="E294"/>
  <c r="E470" l="1"/>
  <c r="F470"/>
  <c r="E226"/>
  <c r="E225" s="1"/>
  <c r="F62"/>
  <c r="F332"/>
  <c r="E332"/>
  <c r="E62"/>
  <c r="F10" l="1"/>
  <c r="E10"/>
  <c r="E511" s="1"/>
  <c r="D19" i="25" s="1"/>
  <c r="D16" l="1"/>
  <c r="D11" s="1"/>
  <c r="D10" s="1"/>
  <c r="D20" s="1"/>
  <c r="D17"/>
  <c r="D18"/>
  <c r="F511" i="1"/>
  <c r="E19" i="25" s="1"/>
  <c r="E17" l="1"/>
  <c r="E18"/>
  <c r="E16"/>
  <c r="E11" s="1"/>
  <c r="E10" s="1"/>
  <c r="E20" s="1"/>
  <c r="C20" i="27" l="1"/>
  <c r="C15" s="1"/>
  <c r="F15"/>
</calcChain>
</file>

<file path=xl/sharedStrings.xml><?xml version="1.0" encoding="utf-8"?>
<sst xmlns="http://schemas.openxmlformats.org/spreadsheetml/2006/main" count="2875" uniqueCount="1085">
  <si>
    <t>Целевая статья</t>
  </si>
  <si>
    <t>Вид расходов</t>
  </si>
  <si>
    <t>Направление расходов (отрасль), наименование показателя</t>
  </si>
  <si>
    <t>2024 год</t>
  </si>
  <si>
    <t>2025 год</t>
  </si>
  <si>
    <t>00 0 00 00000</t>
  </si>
  <si>
    <t>Муниципальные программы Юсьвинского муниципального округа Пермского края</t>
  </si>
  <si>
    <t>01 0 00 00000</t>
  </si>
  <si>
    <t>Муниципальная программа "Совершенствование муниципального управления в Юсьвинском муниципальном округе Пермского края"</t>
  </si>
  <si>
    <t>01 1 00 00000</t>
  </si>
  <si>
    <t>Подпрограмма "Формирование общедоступной информационно-коммуникационной среды"</t>
  </si>
  <si>
    <t>01 1 20 00000</t>
  </si>
  <si>
    <t>Основное мероприятие "Предоставление муниципальных услуг в электронном виде"</t>
  </si>
  <si>
    <t>01 1 20 4У020</t>
  </si>
  <si>
    <t>Программное обеспечение, сопровождение информационных систем, приобретение  компьютерной  оргтехники в целях автоматизации  административно - управленческих процессов при выполнении функций администрации Юсьвинского муниципального округа Пермского края</t>
  </si>
  <si>
    <t>01 1 30 00000</t>
  </si>
  <si>
    <t>Основное мероприятие "Информационное сопровождение деятельности органов местного самоуправления Юсьвинского муниципального округа Пермского края"</t>
  </si>
  <si>
    <t>01 1 30 4У040</t>
  </si>
  <si>
    <t>01 1 30 4У041</t>
  </si>
  <si>
    <t>Размещение информации о деятельности органов  местного самоуправления Юсьвинского муниципального округа Пермского края, социально-экономическом и культурном развитии Юсьвинского муниципального округа Пермского края в СМИ</t>
  </si>
  <si>
    <t>01 2 00 00000</t>
  </si>
  <si>
    <t xml:space="preserve">Подпрограмма "Организация деятельности по реализации вопросов местного значения Юсьвинского муниципального округа Пермского края" </t>
  </si>
  <si>
    <t>01 2 10 00000</t>
  </si>
  <si>
    <t>Основное мероприятие "Обеспечение исполнения администрацией Юсьвинского муниципального округа вопросов местного значения, предусмотренных законом РФ № 131-ФЗ"</t>
  </si>
  <si>
    <t>01 2 10 4У060</t>
  </si>
  <si>
    <t>Обеспечение выполнения функций главы муниципального округа - главы администрации Юсьвинского муниципального округа Пермского края</t>
  </si>
  <si>
    <t>01 2 10 4У070</t>
  </si>
  <si>
    <t xml:space="preserve"> Обеспечение выполнения функций администрации Юсьвинского муниципального округа и её структурных подразделений</t>
  </si>
  <si>
    <t>01 2 10 70001</t>
  </si>
  <si>
    <t>Выплата пенсии за выслугу лет лицам, замещавшим муниципальные  должности и должности муниципальной службы</t>
  </si>
  <si>
    <t>01 3 00 00000</t>
  </si>
  <si>
    <t>Подпрограмма "Организация деятельности по осуществлению администрацией Юсьвинского муниципального округа Пермского края переданных отдельных государственных полномочий"</t>
  </si>
  <si>
    <t>01 3 10 00000</t>
  </si>
  <si>
    <t>Основное мероприятие "Обеспечение выполнения переданных отдельных государственных полномочий"</t>
  </si>
  <si>
    <t>01 3 10 2С050</t>
  </si>
  <si>
    <t>Образование комиссий по делам несовершеннолетних и защите их прав и организация их деятельности</t>
  </si>
  <si>
    <t>01 3 10 2К080</t>
  </si>
  <si>
    <t>Обеспечение хранения, комплектования, учет и использование архивных документов государственной части архивного фонда Пермского края</t>
  </si>
  <si>
    <t>01 3 10 2П040</t>
  </si>
  <si>
    <t>Составление протоколов об административных правонарушениях</t>
  </si>
  <si>
    <t>01 3 10 2П060</t>
  </si>
  <si>
    <t>Осуществление полномочий по созданию и организации деятельности административных комиссий</t>
  </si>
  <si>
    <t>01 3 10 2У110</t>
  </si>
  <si>
    <t>01 3 10 2Т060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</si>
  <si>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</si>
  <si>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01 3 10 51200</t>
  </si>
  <si>
    <t>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</si>
  <si>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01 3 10 59300</t>
  </si>
  <si>
    <t>Государственная регистрация актов гражданского состояния</t>
  </si>
  <si>
    <t>01 3 10 51180</t>
  </si>
  <si>
    <t>01 5 00 00000</t>
  </si>
  <si>
    <t>Подпрограмма "Формирование позитивного имиджа Юсьвинского муниципального округа Пермского края"</t>
  </si>
  <si>
    <t>01 5 10 00000</t>
  </si>
  <si>
    <t>Основное мероприятие "Формирование позитивного имиджа Юсьвинского муниципального округа Пермского края"</t>
  </si>
  <si>
    <t>01 5 10 4У092</t>
  </si>
  <si>
    <t>Изготовление печатной продукции</t>
  </si>
  <si>
    <t>01 5 10 4У093</t>
  </si>
  <si>
    <t>Публикация в средствах массовой информации</t>
  </si>
  <si>
    <t>02 0 00 00000</t>
  </si>
  <si>
    <t>Муниципальная программа "Развитие  образования Юсьвинского муниципального округа Пермского края"</t>
  </si>
  <si>
    <t>02 1 00 00000</t>
  </si>
  <si>
    <t>Подпрограмма "Дошкольное образование"</t>
  </si>
  <si>
    <t xml:space="preserve"> 02 1 10 00000</t>
  </si>
  <si>
    <t>Основное мероприятие "Оказание услуг по присмотру и уходу, реализации основных общеобразовательных программ дошкольного образования"</t>
  </si>
  <si>
    <t>02 1 10 00150</t>
  </si>
  <si>
    <t>Оказание услуг дошкольного образования в рамках полномочий Юсьвинского муниципального округа Пермского края</t>
  </si>
  <si>
    <t>02 1 10 2Н021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</si>
  <si>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</t>
  </si>
  <si>
    <t>02 1 10 2Н022</t>
  </si>
  <si>
    <t>Предоставление выплаты компенсаций части родительской платы за присмотр и уход за  ребенком в образовательных организациях, реализующих образовательную программу  дошкольного образования</t>
  </si>
  <si>
    <t>02 1 10 4Н010</t>
  </si>
  <si>
    <t>Обеспечение бесплатного проезда обучающихся до места обучения и обратно</t>
  </si>
  <si>
    <t>02 1 10 4Н020</t>
  </si>
  <si>
    <t>Обеспечение бесплатным питанием обучающихся с ограниченными возможностями здоровья в образовательных учреждениях</t>
  </si>
  <si>
    <t>02 2 00 00000</t>
  </si>
  <si>
    <t>Подпрограмма "Общее (начальное, основное, среднее) образование"</t>
  </si>
  <si>
    <t xml:space="preserve">02 2 10 00000 </t>
  </si>
  <si>
    <t>Основное мероприятие "Оказание услуг на получение общедоступного бесплатного начального общего, основного общего, среднего общего образования"</t>
  </si>
  <si>
    <t>02 2 10 00150</t>
  </si>
  <si>
    <t>Оказание услуг в сфере общего образования в рамках полномочий Юсьвинского муниципального округа Пермского края</t>
  </si>
  <si>
    <t>02 2 10 2Н021</t>
  </si>
  <si>
    <t>Предоставление государственных гарантий на получение общедоступного бесплатного дошкольного, начального, основного, среднего общего образования, а также дополнительного образования в общеобразовательных организациях</t>
  </si>
  <si>
    <t>02 2 10 SH040</t>
  </si>
  <si>
    <t>Организация предоставления общедоступного и бесплатного дошкольного, начального, основного общего образования для обучающихся с ограниченными возможностями здоровья в отдельных муниципальных образовательных организациях, осуществляющих образовательную деятельность по адаптированным основным образовательным программам</t>
  </si>
  <si>
    <t>в том числе за счет средств бюджета Пермского края</t>
  </si>
  <si>
    <t xml:space="preserve">в том числе за счет средств местного  бюджета </t>
  </si>
  <si>
    <t>02 2 20 00000</t>
  </si>
  <si>
    <t>Основное мероприятие "Предоставление государственных гарантий на общедоступное и бесплатное начальное общее , основное общее, среднее (полное) образование"</t>
  </si>
  <si>
    <t>02 2 20 4Н010</t>
  </si>
  <si>
    <t>Обеспечение бесплатного проезда  обучающихся до места обучения и обратно</t>
  </si>
  <si>
    <t>02 2 20 4Н020</t>
  </si>
  <si>
    <t>02 2 20 4Н030</t>
  </si>
  <si>
    <t>Обеспечение доступности качественного образования учащимся общеобразовательных учреждений из отдаленных населенных пунктов округа</t>
  </si>
  <si>
    <t>02 2 20 4Н040</t>
  </si>
  <si>
    <t>Организация подвоза питания для обучающихся  (воспитанников) структурных подразделений образовательных учреждений</t>
  </si>
  <si>
    <t>02 2 20 2Н025</t>
  </si>
  <si>
    <t>02 2 20 2Н026</t>
  </si>
  <si>
    <t>02 2 20 53030</t>
  </si>
  <si>
    <t>Выплата ежемесячного денежного вознаграждения за выполнение функций классного руководителя педагогическим работникам муниципальных образовательных организаций</t>
  </si>
  <si>
    <t>02 2 20 L3040</t>
  </si>
  <si>
    <t>02 2 30 00000</t>
  </si>
  <si>
    <t>Основное мероприятие "Строительство объектов общественной инфраструктуры муниципального значения для создания новых мест в общеобразовательных учреждениях"</t>
  </si>
  <si>
    <t>02 2 30 SН070</t>
  </si>
  <si>
    <t>Строительство школьного образовательного учреждения на 60 мест в с.Доег Юсьвинского муниципального округа</t>
  </si>
  <si>
    <t>за счет краевого бюджета (целевая субсидия)</t>
  </si>
  <si>
    <t>за счет краевого бюджета (единая субсидия)</t>
  </si>
  <si>
    <t>за счет местного бюджета</t>
  </si>
  <si>
    <t>Строительство интерната Майкорская ОШИ Юсьвинского муниципального округа</t>
  </si>
  <si>
    <t>02 3 00 00000</t>
  </si>
  <si>
    <t>Подпрограмма "Дополнительное образование и воспитание детей"</t>
  </si>
  <si>
    <t>02 3 10 00000</t>
  </si>
  <si>
    <t>Основное мероприятие "Оказание услуг по реализации дополнительных образовательных программ"</t>
  </si>
  <si>
    <t>02 3 10 00150</t>
  </si>
  <si>
    <t>02 3 10 00155</t>
  </si>
  <si>
    <t>02 3 10 4Н050</t>
  </si>
  <si>
    <t>Мероприятия, направленные на поддержку и развитие одаренных детей</t>
  </si>
  <si>
    <t>02 3 10 4Н060</t>
  </si>
  <si>
    <t>Обеспечение деятельности психолого-медико педагогической комиссии</t>
  </si>
  <si>
    <t>02 3 10 4Н066</t>
  </si>
  <si>
    <t>Организация и проведение мероприятий для детей приоритетных категорий</t>
  </si>
  <si>
    <t>02 3 10 4Н067</t>
  </si>
  <si>
    <t>Организация и проведение профилактических мероприятий, направленных на предупреждение опасного поведения несовершеннолетних участников дорожного движения</t>
  </si>
  <si>
    <t>Мероприятия по формированию патриотического и духовно-нравственного воспитания детей</t>
  </si>
  <si>
    <t>02 4 00 00000</t>
  </si>
  <si>
    <t>Подпрограмма "Развитие системы отдыха, оздоровления и занятости детей"</t>
  </si>
  <si>
    <t>02 4 10 00000</t>
  </si>
  <si>
    <t>Основное мероприятие "Организация оздоровительной кампании в каникулярный период"</t>
  </si>
  <si>
    <t>02 4 10 4Н081</t>
  </si>
  <si>
    <t>Организация досуга, занятости и отдыха детей приоритетных категорий в каникулярное время</t>
  </si>
  <si>
    <t>02 4 10 4Н082</t>
  </si>
  <si>
    <t>Обеспечение организации отдыха детей в каникулярное время в рамках полномочий Юсьвинского муниципального округа Пермского края</t>
  </si>
  <si>
    <t>02 4 10 2С140</t>
  </si>
  <si>
    <t>Организация оздоровления и отдыха детей за счет субвенций на выполнение отдельных государственных полномочий по организации и обеспечению отдыха детей и их оздоровления</t>
  </si>
  <si>
    <t>02 5 00 00000</t>
  </si>
  <si>
    <t>Подпрограмма "Кадровая политика"</t>
  </si>
  <si>
    <t>02 5 20 00000</t>
  </si>
  <si>
    <t>Основное мероприятие "Мероприятия, обеспечивающие кадровую политику в сфере образования"</t>
  </si>
  <si>
    <t>02 5 20 4Н090</t>
  </si>
  <si>
    <t>Мероприятия, обеспечивающие кадровую политику в сфере образования</t>
  </si>
  <si>
    <t>02 5 20 4Н095</t>
  </si>
  <si>
    <t>Проведение и участие в семинарах, конференциях, форумах, конкурсах по обмену опытом с участием педагогических работников</t>
  </si>
  <si>
    <t>02 5 30 00000</t>
  </si>
  <si>
    <t>Основное мероприятие "Предоставление социальных гарантий и льгот педагогическим работникам образовательных учреждений"</t>
  </si>
  <si>
    <t>02 5 30 2Н024</t>
  </si>
  <si>
    <t>Предоставление  мер социальной поддержки педагогическим работникам общеобразовательных организаций</t>
  </si>
  <si>
    <t>02 5 30 2С170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</si>
  <si>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</si>
  <si>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02 6 00 00000</t>
  </si>
  <si>
    <t>Подпрограмма "Приведение образовательных организаций в нормативное состояние"</t>
  </si>
  <si>
    <t>02  6 10 00000</t>
  </si>
  <si>
    <t>Основное мероприятие "Создание безопасных условий в рамках лицензирования образовательных организаций и устранения предписаний надзорных органов"</t>
  </si>
  <si>
    <t>в том числе за счет местного бюджета</t>
  </si>
  <si>
    <t>Крохалево</t>
  </si>
  <si>
    <t>за счет федерального бюджета</t>
  </si>
  <si>
    <t>за счет краевого бюджета</t>
  </si>
  <si>
    <t>02 7 00 00000</t>
  </si>
  <si>
    <t>Подпрограмма "Реализация государственной политики в сфере образования"</t>
  </si>
  <si>
    <t>02 7 10 00000</t>
  </si>
  <si>
    <t>Основное мероприятие "Развитие системы этнокультурного образования"</t>
  </si>
  <si>
    <t>02 7 10 4Н210</t>
  </si>
  <si>
    <t>Проведение традиционных народных праздников, массовых мероприятий, направленных на сохранение и развитие коми-пермяцкой культуры</t>
  </si>
  <si>
    <t>03 0 00 00000</t>
  </si>
  <si>
    <t>Муниципальная программа "Улучшение качества жизни населения Юсьвинского муниципального округа Пермского края"</t>
  </si>
  <si>
    <t>03 1 00 00000</t>
  </si>
  <si>
    <t>Подпрограмма "Создание условий для повышения качества жизни людей пожилого возраста"</t>
  </si>
  <si>
    <t>03 1 20 00000</t>
  </si>
  <si>
    <t>Основное мероприятие "Проведение мероприятий по содействию в развитии гражданского общества"</t>
  </si>
  <si>
    <t>03 1 20 4КЖ50</t>
  </si>
  <si>
    <t>Предоставление субсидий СО НКО на организацию  и проведение общественно-значимых мероприятий с людьми пожилого возраста</t>
  </si>
  <si>
    <t>03 2 00 00000</t>
  </si>
  <si>
    <t>Подпрограмма "Создание условий для повышения качества жизни людей с ограниченными возможностями"</t>
  </si>
  <si>
    <t>03 2 10 00000</t>
  </si>
  <si>
    <t xml:space="preserve"> Основное мероприятие "Мероприятия по повышению качества жизни людей с ограниченными возможностями"</t>
  </si>
  <si>
    <t>03 2 10 4КЖ20</t>
  </si>
  <si>
    <t>03 3 00 00000</t>
  </si>
  <si>
    <t>Подпрограмма "Создание условий для формирования здорового образа жизни"</t>
  </si>
  <si>
    <t>03 3 10 00000</t>
  </si>
  <si>
    <t>Основное мероприятие "Мероприятия, направленные на формирование здорового  образа жизни"</t>
  </si>
  <si>
    <t>03 3 10 4КЖ40</t>
  </si>
  <si>
    <t>Организация и проведение мероприятий по пропаганде здорового образа жизни и профилактике вредных привычек</t>
  </si>
  <si>
    <t>Подпрограмма "Повышение социальной активности населения"</t>
  </si>
  <si>
    <t>Основное мероприятие "Мероприятия, направленные на повышение социальной активности населения"</t>
  </si>
  <si>
    <t>04 0 00 00000</t>
  </si>
  <si>
    <t>Муниципальная программа "Улучшение жилищных условий граждан, проживающих в Юсьвинском муниципальном округе Пермского края"</t>
  </si>
  <si>
    <t>04 0 10 00000</t>
  </si>
  <si>
    <t>Основное мероприятие  "Обеспечение жильем молодых семей"</t>
  </si>
  <si>
    <t>04 0 10 2С020</t>
  </si>
  <si>
    <t>в том числе за счет краевого бюджета</t>
  </si>
  <si>
    <t>04 0 10 L4970</t>
  </si>
  <si>
    <t>Реализация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</si>
  <si>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в том числе за счет федерального бюджета</t>
  </si>
  <si>
    <t>04 0 20 00000</t>
  </si>
  <si>
    <t>Основное мероприятие "Обеспечение жильем отдельных категорий граждан, установленных законодательством"</t>
  </si>
  <si>
    <t>04 0 20 2С190</t>
  </si>
  <si>
    <t xml:space="preserve">Обеспечение жилыми помещениями реабилитированных лиц, имеющих инвалидность или являющимся пенсионерами, и проживающим совместно членов их семей </t>
  </si>
  <si>
    <t>04 0 30 00000</t>
  </si>
  <si>
    <t>Основное мероприятие "Обеспечение жильем детей- сирот и детей, оставшихся без попечения родителей, лиц из числа детей-сирот и детей, оставшихся без попечения родителей"</t>
  </si>
  <si>
    <t>04 0 30 2С070</t>
  </si>
  <si>
    <t>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</si>
  <si>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>04 0 30 2С080</t>
  </si>
  <si>
    <t>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их числа детей-сирот и детей, оставшихся без попечения родителей, по договорам найма специализированных жилых помещений</t>
  </si>
  <si>
    <t>04 0 30 2С090</t>
  </si>
  <si>
    <t>Организация осуществления государственных полномочий по обеспечению жилыми помещениями детей-сирот и детей, оставшихся без попечения родителей, лиц из их числа детей-сирот и детей, оставшихся без попечения родителей</t>
  </si>
  <si>
    <t>05 0 00 00000</t>
  </si>
  <si>
    <t>Муниципальная программа "Управление муниципальным имуществом  Юсьвинского муниципального округа Пермского края"</t>
  </si>
  <si>
    <t>05 0 10 00000</t>
  </si>
  <si>
    <t>Основное мероприятие "Оценка недвижимости, признание прав и регулирование отношений по  муниципальной собственности"</t>
  </si>
  <si>
    <t>05 0 10 4И020</t>
  </si>
  <si>
    <t>05 0 10 4И030</t>
  </si>
  <si>
    <t>Оплата взносов за капитальный ремонт общего имущества в многоквартирном доме помещений, находящихся в собственности Юсьвинского муниципального округа Пермского края</t>
  </si>
  <si>
    <t>05 0 10 4И040</t>
  </si>
  <si>
    <t>Проведение капитального ремонта муниципального жилищного фонда, возмещение затрат нанимателям за капитальный ремонт</t>
  </si>
  <si>
    <t>05 0 10 4И060</t>
  </si>
  <si>
    <t>за счет средств краевого бюджета</t>
  </si>
  <si>
    <t xml:space="preserve">06 0 00 00000 </t>
  </si>
  <si>
    <t>Муниципальная программа "Развитие культуры, искусства и молодежной политики в  Юсьвинском муниципальном округе Пермского края"</t>
  </si>
  <si>
    <t xml:space="preserve">06 1 00 00000  </t>
  </si>
  <si>
    <t>Подпрограмма "Сохранение и развитие культурного потенциала Юсьвинского муниципального округа Пермского края"</t>
  </si>
  <si>
    <t xml:space="preserve">06 1 10 00000 </t>
  </si>
  <si>
    <t>Основное мероприятие "Сохранение и развитие традиционной народной культуры, нематериального культурного наследия на территории Юсьвинского муниципального округа Пермского края"</t>
  </si>
  <si>
    <t xml:space="preserve">06 1 10 00150 </t>
  </si>
  <si>
    <t>06 1 20 00000</t>
  </si>
  <si>
    <t>Основное мероприятие "Сохранение и развитие библиотечного дела"</t>
  </si>
  <si>
    <t>06 1 20 00150</t>
  </si>
  <si>
    <t>06 1 20 4К010</t>
  </si>
  <si>
    <t xml:space="preserve">Комплектование книжных фондов муниципальных общедоступных  библиотек </t>
  </si>
  <si>
    <t>06 1 30 00000</t>
  </si>
  <si>
    <t>Основное мероприятие "Сохранение, пополнение, популяризация музейного фонда и развития музеев"</t>
  </si>
  <si>
    <t>06 1 30 00150</t>
  </si>
  <si>
    <t>06 1 40 00000</t>
  </si>
  <si>
    <t>Основное мероприятие "Предоставление дополнительного образования детям в области искусства"</t>
  </si>
  <si>
    <t>06 1 40 00150</t>
  </si>
  <si>
    <t>06 1 50 00000</t>
  </si>
  <si>
    <t>Основное мероприятие "Организация и проведение социально- значимых мероприятий в сфере искусства и культуры"</t>
  </si>
  <si>
    <t>06 1 50 4К020</t>
  </si>
  <si>
    <t>06 1 50 4К030</t>
  </si>
  <si>
    <t>Проведение мероприятий, направленных на патриотическое воспитание населения, укрепление гражданского единства и межконфессионального согласия, популяризацию семейных ценностей, сохранение и развитие национальных традиций, в том числе коми-пермяцкой культуры</t>
  </si>
  <si>
    <t>06 1 60 00000</t>
  </si>
  <si>
    <t>Основное мероприятие "Кадровая политика"</t>
  </si>
  <si>
    <t xml:space="preserve">06 1 60 4К060 </t>
  </si>
  <si>
    <t>06 1  70 00000</t>
  </si>
  <si>
    <t>Основное мероприятие «Развитие инфраструктуры, приведение в нормативное состояние, укрепление материально-технической базы, текущий ремонт учреждений культуры и образовательных учреждений в сфере культуры»</t>
  </si>
  <si>
    <t>в том числе</t>
  </si>
  <si>
    <t xml:space="preserve">Ремонтные работы (текущий ремонт в отношении зданий домов культур (и их филиалов), расположенных в населенных пунктах с численностью жителей до 50 тысяч человек                                                                                                         </t>
  </si>
  <si>
    <t>06 1 А2 00000</t>
  </si>
  <si>
    <t>Основное мероприятие "Реализация федерального проекта "Творческие люди"</t>
  </si>
  <si>
    <t>06 2 00 00000</t>
  </si>
  <si>
    <t>Подпрограмма "Молодежная политика"</t>
  </si>
  <si>
    <t>06 2 10 00000</t>
  </si>
  <si>
    <t>Основное мероприятие "Организация и проведение мероприятий среди молодежи"</t>
  </si>
  <si>
    <t xml:space="preserve">06 2 10 4К130 </t>
  </si>
  <si>
    <t>Организация и проведение мероприятий, направленных на поддержку общественных молодежных объединений.  Проведение заседаний, круглых столов, дискуссий, семинаров, творческих конкурсов по основным направлениям в сфере государственной молодежной политики. Участие молодежи в районных, межмуниципальных, окружных, краевых, межрегиональных, всероссийских и международных конкурсах и мероприятиях</t>
  </si>
  <si>
    <t>06 2 10 SН220</t>
  </si>
  <si>
    <t>Реализация мероприятий в сфере молодежной политики</t>
  </si>
  <si>
    <t>06 3 00 00000</t>
  </si>
  <si>
    <t>Подпрограмма "Информационная  политика"</t>
  </si>
  <si>
    <t>06 3 10 00000</t>
  </si>
  <si>
    <t>Основное мероприятие "Информирование населения округа о политических, экономических, социальных, культурных и иных аспектах общественной жизни Юсьвинского муниципального округа Пермского края"</t>
  </si>
  <si>
    <t xml:space="preserve">06 3 10 4К140 </t>
  </si>
  <si>
    <t>07 0 00 00000</t>
  </si>
  <si>
    <t>Муниципальная программа "Развитие физической культуры и спорта в  Юсьвинском муниципальном округе Пермского края"</t>
  </si>
  <si>
    <t>07 0 10 00000</t>
  </si>
  <si>
    <t>Основное мероприятие "Обеспечение условий для развития физической культуры и массового спорта на территории Юсьвинского муниципального округа Пермского края"</t>
  </si>
  <si>
    <t xml:space="preserve">07 0 10 4Ф010 </t>
  </si>
  <si>
    <t xml:space="preserve">"Мы выбираем спорт!"(создание условий для развития массового спорта, пропаганды физической культуры и спорта, обеспечение возможностей для  жителей округа систематически заниматься физической культурой и массовым спортом </t>
  </si>
  <si>
    <t>07 0 20 00000</t>
  </si>
  <si>
    <t>Основное мероприятие "Развитие и укрепление материально-технической базы объектов спорта на территории Юсьвинского муниципального округа Пермского края"</t>
  </si>
  <si>
    <t>07 0 20  SФ130</t>
  </si>
  <si>
    <t>Проектирование и устройство спортивных площадок и оснащение объектов спортивным оборудованием и инвентарем для занятий физической культурой и спортом</t>
  </si>
  <si>
    <t>Капитальный ремонт объектов спортивной инфраструктуры муниципального значения</t>
  </si>
  <si>
    <t xml:space="preserve">08 0 00 00000 </t>
  </si>
  <si>
    <t>Муниципальная программа "Обеспечение общественной безопасности на территории Юсьвинского муниципального округа Пермского края"</t>
  </si>
  <si>
    <t>08 1  00 00000</t>
  </si>
  <si>
    <t>Подпрограмма "Противодействие идеологии терроризма и экстремизма на территории Юсьвинского муниципального округа Пермского края"</t>
  </si>
  <si>
    <t>08 1 10 00000</t>
  </si>
  <si>
    <t>Основное мероприятие "Предотвращение условий, способствующих возникновению и распространению идеологии терроризма и экстремизма"</t>
  </si>
  <si>
    <t>08 1 10 4П020</t>
  </si>
  <si>
    <t>Обучение специалистов учреждений социальной сферы и членов антитеррористических комиссий по вопросам профилактики терроризма, а также минимизации и (или) ликвидации его проявлений</t>
  </si>
  <si>
    <t>08 1 10 4П070</t>
  </si>
  <si>
    <t>Внедрение технических средств системы видеонаблюдения, а так же развитие и усовершенствование использования комплекса технических средств системы видеонаблюдения в общественных местах и местах массового пребывания граждан</t>
  </si>
  <si>
    <t xml:space="preserve">08 2 00 00000 </t>
  </si>
  <si>
    <t>Подпрограмма "Предупреждение  правонарушений, совершаемых на улице и в общественных местах"</t>
  </si>
  <si>
    <t>Основное мероприятие "Обеспечение общественной безопасности на территории Юсьвинского муниципального округа Пермского края"</t>
  </si>
  <si>
    <t>Организация деятельности  народной дружины, а также организация и проведение рейдов и других профилактических мероприятий, в т.ч. с несовершеннолетними</t>
  </si>
  <si>
    <t>200</t>
  </si>
  <si>
    <t>Закупка товаров, работ и услуг для обеспечения  государственных (муниципальных) нужд</t>
  </si>
  <si>
    <t>09 0 00 00000</t>
  </si>
  <si>
    <t>Муниципальная программа "Экономическое развитие Юсьвинского муниципального округа Пермского края"</t>
  </si>
  <si>
    <t>Проведение  сельскохозяйственных ярмарок</t>
  </si>
  <si>
    <t>Проведение мероприятия, посвященного Дню работников сельского хозяйства и перерабатывающей промышленности</t>
  </si>
  <si>
    <t>Проведение отраслевых  семинаров со специалистами сельхозпредприятий</t>
  </si>
  <si>
    <t>Проведение конкурса техников по искусственному осеменению  коров</t>
  </si>
  <si>
    <t>Проведение конкурса механизаторов</t>
  </si>
  <si>
    <t>10 0 00 00000</t>
  </si>
  <si>
    <t>Муниципальная программа "Территориальное развитие Юсьвинского муниципального округа Пермского края"</t>
  </si>
  <si>
    <t>10 1 00 00000</t>
  </si>
  <si>
    <t>Подпрограмма "Комплексное  развитие сельских территорий"</t>
  </si>
  <si>
    <t>10 1 10 00000</t>
  </si>
  <si>
    <t>Основное мероприятие "Создание условий для обеспечения доступным и комфортным жильем сельского населения, развитие инфраструктуры на сельских территориях, содействие занятости сельского населения"</t>
  </si>
  <si>
    <t>за счет средств местного бюджета</t>
  </si>
  <si>
    <t>10 1 10 L5765</t>
  </si>
  <si>
    <t>Реализация мероприятий, направленных на комплексное развитие сельских территорий (Благоустройство сельских территорий)</t>
  </si>
  <si>
    <t>400</t>
  </si>
  <si>
    <t>Капитальные вложения в объекты недвижимого имущества государственной (муниципальной) собственности</t>
  </si>
  <si>
    <t>10 2 00 00000</t>
  </si>
  <si>
    <t>Подпрограмма "Благоустройство территории  Юсьвинского муниципального округа Пермского края"</t>
  </si>
  <si>
    <t>10 2 20 00000</t>
  </si>
  <si>
    <t>Основное мероприятие "Благоустройство территории Юсьвинского муниципального округа Пермского края"</t>
  </si>
  <si>
    <t>10 2 20 4М090</t>
  </si>
  <si>
    <t>10 2 20 4М091</t>
  </si>
  <si>
    <t>Обустройство уличного освещения в населенных пунктах Юсьвинского муниципального округа Пермского края</t>
  </si>
  <si>
    <t>10 2 30 00000</t>
  </si>
  <si>
    <t>Основное мероприятие "Мероприятия по охране окружающей среды"</t>
  </si>
  <si>
    <t xml:space="preserve">10 2 30 4М035 </t>
  </si>
  <si>
    <t xml:space="preserve">10 2 30 4М036 </t>
  </si>
  <si>
    <t>Организация зон санитарной охраны водозаборных скважин</t>
  </si>
  <si>
    <t>10 2 30 4М037</t>
  </si>
  <si>
    <t>Мероприятия по организации экологического воспитания и формирования экологической культуры</t>
  </si>
  <si>
    <t>10 2 30 4М038</t>
  </si>
  <si>
    <t>Обустройство мест (площадок) накопления твердых коммунальных отходов</t>
  </si>
  <si>
    <t>10 2 40 00000</t>
  </si>
  <si>
    <t>10 3 00 00000</t>
  </si>
  <si>
    <t xml:space="preserve"> Подпрограмма "Развитие коммунальной инфраструктуры Юсьвинского муниципального округа Пермского края" </t>
  </si>
  <si>
    <t>10 3 10 00000</t>
  </si>
  <si>
    <t>Основное мероприятие "Строительство, ремонт объектов коммунальной, инженерной  инфраструктуры муниципального значения, разработка проектной документации"</t>
  </si>
  <si>
    <t>10 3 10 4М070</t>
  </si>
  <si>
    <t>Ремонт (обустройство) источников водоснабжения и систем водоснабжения</t>
  </si>
  <si>
    <t>Разработка локально-сметных расчетов для реализации мероприятий по ремонту (обустройству) источников водоснабжения и систем водоснабжения</t>
  </si>
  <si>
    <t>10 3 30 00000</t>
  </si>
  <si>
    <t>Основное мероприятие "Газификация Юсьвинского муниципального округа"</t>
  </si>
  <si>
    <t>10 3 30 4М080</t>
  </si>
  <si>
    <t>Техническое и аварийно-диспетчерское обслуживание распределительных газопроводов</t>
  </si>
  <si>
    <t>11 0 00 00000</t>
  </si>
  <si>
    <t>Муниципальная программа "Развитие транспортной системы Юсьвинского муниципального округа Пермского края"</t>
  </si>
  <si>
    <t>11 1 00 00000</t>
  </si>
  <si>
    <t>Подпрограмма "Развитие и совершенствование автомобильных дорог Юсьвинского муниципального округа Пермского края"</t>
  </si>
  <si>
    <t>11 1 10 00000</t>
  </si>
  <si>
    <t xml:space="preserve"> Основное мероприятие "Паспортизация муниципальных дорог"</t>
  </si>
  <si>
    <t>11 1 10 4Д010</t>
  </si>
  <si>
    <t>11 1 40 00000</t>
  </si>
  <si>
    <t>Основное мероприятие "Ремонт муниципальных дорог и искусственных дорожных сооружений"</t>
  </si>
  <si>
    <t>11 1 40 SТ040</t>
  </si>
  <si>
    <t>11 1 40 4Д030</t>
  </si>
  <si>
    <t xml:space="preserve">11 1 50 00000 </t>
  </si>
  <si>
    <t>11 1 50 4Д040</t>
  </si>
  <si>
    <t>11 2 00 00000</t>
  </si>
  <si>
    <t xml:space="preserve"> Подпрограмма "Развитие автомобильного транспорта Юсьвинского муниципального округа Пермского края"</t>
  </si>
  <si>
    <t>11 2 10 00000</t>
  </si>
  <si>
    <t xml:space="preserve"> Основное мероприятие "Организация пассажирских перевозок на территории Юсьвинского муниципального округа Пермского края"</t>
  </si>
  <si>
    <t>11 2 10 4Д051</t>
  </si>
  <si>
    <t>Организация пассажирских перевозок на территории Юсьвинского муниципального округа Пермского края</t>
  </si>
  <si>
    <t>11 3 00 00000</t>
  </si>
  <si>
    <t>Подпрограмма "Повышение безопасности  дорожного движения на автомобильных дорогах Юсьвинского муниципального округа Пермского края"</t>
  </si>
  <si>
    <t>11 3 10 00000</t>
  </si>
  <si>
    <t>11 3 10 4Д060</t>
  </si>
  <si>
    <t>12 0 00 00000</t>
  </si>
  <si>
    <t>Основное мероприятие "Поддержка и развитие малых форм хозяйствования"</t>
  </si>
  <si>
    <t>Основное мероприятие "Поддержка кадрового потенциала"</t>
  </si>
  <si>
    <t>13 0 00 00000</t>
  </si>
  <si>
    <t>Муниципальная программа "Защита населения и территории Юсьвинского муниципального округа Пермского края от чрезвычайных ситуаций, обеспечение пожарной безопасности и безопасности людей на водных объектах"</t>
  </si>
  <si>
    <t>13 0 10 00000</t>
  </si>
  <si>
    <t>Основное мероприятие "Организация системы защиты населения и территории округа от чрезвычайных ситуаций природного и техногенного характера"</t>
  </si>
  <si>
    <t>13 0 10 4Ч010</t>
  </si>
  <si>
    <t xml:space="preserve">Обучение членов комиссии по ГО и РСЧС </t>
  </si>
  <si>
    <t>13 0 10 4Ч020</t>
  </si>
  <si>
    <t>Проведение мероприятий  пропагандирующих соблюдение мер пожарной безопасности и безопасности на воде на территории населенных пунктов Юсьвинского муниципального округа Пермского края</t>
  </si>
  <si>
    <t>13 0 10 00170</t>
  </si>
  <si>
    <t>13 0 20 00000</t>
  </si>
  <si>
    <t>Основное мероприятие "Обеспечение  пожарной безопасности на территории Юсьвинского муниципального округа Пермского края"</t>
  </si>
  <si>
    <t>13 0 20 4Ч030</t>
  </si>
  <si>
    <t>13 0 20 4Ч040</t>
  </si>
  <si>
    <t xml:space="preserve"> Мероприятия по противопожарному водоснабжению Юсьвинского муниципального округа Пермского края</t>
  </si>
  <si>
    <t>13 0 20 4Ч055</t>
  </si>
  <si>
    <t>Обустройство пожарных водоемов, пожарных гидрантов в населенных пунктах муниципального округа</t>
  </si>
  <si>
    <t>13 0 20 00180</t>
  </si>
  <si>
    <t>13 0 30 00000</t>
  </si>
  <si>
    <t>Основное мероприятие "Оснащенность пунктов временного размещения"</t>
  </si>
  <si>
    <t>13 0 30 4Ч070</t>
  </si>
  <si>
    <t>14 0 00 00000</t>
  </si>
  <si>
    <t>Муниципальная адресная программа "Переселение граждан и снос ветхих (аварийных) домов на территории Юсьвинского муниципального округа Пермского края"</t>
  </si>
  <si>
    <t>14 2 00 00000</t>
  </si>
  <si>
    <t>Подпрограмма  «Переселение граждан и снос ветхих (аварийных) домов, признанных аварийными после 1 января 2017 года на территории Юсьвинского муниципального округа Пермского края»</t>
  </si>
  <si>
    <t>Основное мероприятие «Переселение граждан из аварийного жилищного фонда признанного аварийным после 1 января 2017 года на территории Юсьвинского муниципального округа Пермского края»</t>
  </si>
  <si>
    <t>Реализация мероприятий по переселению граждан из аварийного жилищного фонда, признанного аварийным после 1 января 2017 года на территории Юсьвинского муниципального округа Пермского края</t>
  </si>
  <si>
    <t>15 0 00 00000</t>
  </si>
  <si>
    <t>15 0 10 00000</t>
  </si>
  <si>
    <t>Основное мероприятие «Управление земельными ресурсами»</t>
  </si>
  <si>
    <t>15 0 10 4Г010</t>
  </si>
  <si>
    <t>Формирование земельных участков</t>
  </si>
  <si>
    <t xml:space="preserve"> за счет местного бюджета</t>
  </si>
  <si>
    <t>15 0 10 SЦ140</t>
  </si>
  <si>
    <t>15 0 20 00000</t>
  </si>
  <si>
    <t>Основное мероприятие «Разработка документов территориального планирования и градостроительного зонирования, документации по планировке территории Юсьвинского муниципального округа»</t>
  </si>
  <si>
    <t>15 0 20 4Г030</t>
  </si>
  <si>
    <t>Совершенствование документов территориального планирования, документов градостроительного зонирования, утверждение проектов планировок территорий</t>
  </si>
  <si>
    <t>Муниципальная программа "Формирование комфортной городской среды на территории Юсьвинского муниципального округа Пермского края"</t>
  </si>
  <si>
    <t>Разработка проектно-сметной документации, дизайн-проектов</t>
  </si>
  <si>
    <t>Благоустройство общественных и дворовых территорий Юсьвинского муниципального округа Пермского края</t>
  </si>
  <si>
    <t xml:space="preserve">90 0 00 00000 </t>
  </si>
  <si>
    <t xml:space="preserve">Непрограммные мероприятия  </t>
  </si>
  <si>
    <t xml:space="preserve">91 0 00 00000 </t>
  </si>
  <si>
    <t>Обеспечение деятельности органов местного самоуправления Юсьвинского муниципального округа</t>
  </si>
  <si>
    <t xml:space="preserve">91 0 00 00021  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</si>
  <si>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</si>
  <si>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</si>
  <si>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91 0 00 00031 </t>
  </si>
  <si>
    <t>Расходы на обеспечение деятельности Аппарата  Думы Юсьвинского муниципального округа Пермского края</t>
  </si>
  <si>
    <t>92 0 00 00000</t>
  </si>
  <si>
    <t>Мероприятия, осуществляемые органами местного самоуправления  Юсьвинского муниципального округа в рамках непрограммных направлений расходов</t>
  </si>
  <si>
    <t>92 0 00 00200</t>
  </si>
  <si>
    <t>Обеспечение деятельности МКУ "Управление дорожного хозяйства и капитального строительства"</t>
  </si>
  <si>
    <t>800</t>
  </si>
  <si>
    <t>Иные бюджетные ассигнования</t>
  </si>
  <si>
    <t>92 0 00 00210</t>
  </si>
  <si>
    <t>Расходы на обеспечение деятельности  муниципального казенного учреждения «Единый учетный центр»</t>
  </si>
  <si>
    <t>92 0 00 2Н022</t>
  </si>
  <si>
    <t>92 0 00 2Н024</t>
  </si>
  <si>
    <t>Предоставление  мер социальной поддержки педагогическим работникам   общеобразовательных организаций (администрирование)</t>
  </si>
  <si>
    <t>92 0 00 2Н028</t>
  </si>
  <si>
    <t>Реализация функций (полномочий) по ведению бухгалтерского (бюджетного), кадрового,налогового, статистического учета, планированию финансово-хозяйственной деятельности и составлению отчетности</t>
  </si>
  <si>
    <t>92 0 00 00220</t>
  </si>
  <si>
    <t xml:space="preserve"> Обеспечение деятельности  муниципального казенного учреждения «Единый сервисный центр» </t>
  </si>
  <si>
    <t>92 0 00 00221</t>
  </si>
  <si>
    <t>Подготовка котельных к отопительному сезону</t>
  </si>
  <si>
    <t>92 0 00 2У090</t>
  </si>
  <si>
    <t>Мероприятия при осуществлении деятельности по обращению с животными без владельцев</t>
  </si>
  <si>
    <t>92 0 00 2У100</t>
  </si>
  <si>
    <t>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</si>
  <si>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92 0 00 00777</t>
  </si>
  <si>
    <t>Резервный фонд администрации Юсьвинского муниципального округа Пермского края</t>
  </si>
  <si>
    <t>300</t>
  </si>
  <si>
    <t>Социальное обеспечение и иные выплаты населению</t>
  </si>
  <si>
    <t>92 0 00 00260</t>
  </si>
  <si>
    <t>Представительские расходы и иные расходы, связанные с представительской деятельностью органов местного самоуправления</t>
  </si>
  <si>
    <t>92 0 00 00270</t>
  </si>
  <si>
    <t xml:space="preserve">Расходы на уплату членского взноса в Совет муниципальных образований </t>
  </si>
  <si>
    <t>Итого расходов:</t>
  </si>
  <si>
    <t>Обеспечение функционирования официального сайта администрации Юсьвинского муниципального округа Пермского края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</si>
  <si>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</si>
  <si>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 2 30 SН071</t>
  </si>
  <si>
    <t>02 3 10 4Н068</t>
  </si>
  <si>
    <t>03 4 00 00000</t>
  </si>
  <si>
    <t>03 4 10 00000</t>
  </si>
  <si>
    <t xml:space="preserve">Организация и проведение мероприятий культурно-досуговыми учреждениями </t>
  </si>
  <si>
    <t>Библиотечное, библиографическое и информационное обслуживание пользователей библиотеки</t>
  </si>
  <si>
    <t>Публичный показ музейных предметов, музейных коллекций</t>
  </si>
  <si>
    <t>Реализация дополнительного образования детям в области искусства</t>
  </si>
  <si>
    <t>07 0 30 00000</t>
  </si>
  <si>
    <t>Основное мероприятие "Капитальный ремонт объектов спортивной инфраструктуры муниципального значения"</t>
  </si>
  <si>
    <t>07 0 30 SФ350</t>
  </si>
  <si>
    <t>08 2 10 SП020</t>
  </si>
  <si>
    <t>08 2 10 00000</t>
  </si>
  <si>
    <t>08 2 10 4П080</t>
  </si>
  <si>
    <t>08 2 10 4П091</t>
  </si>
  <si>
    <t>09 1 00 00000</t>
  </si>
  <si>
    <t>Подпрограмма  «Развитие малого и среднего предпринимательства в Юсьвинском муниципальном округе Пермского края»</t>
  </si>
  <si>
    <t>09 2 00 00000</t>
  </si>
  <si>
    <t>Подпрограмма  «Развитие сельского хозяйства в Юсьвинском муниципальном округе Пермского края»</t>
  </si>
  <si>
    <t>09 2 10 00000</t>
  </si>
  <si>
    <t>09 2 10 4С020</t>
  </si>
  <si>
    <t>09 2 20 00000</t>
  </si>
  <si>
    <t>09 2 20 4С030</t>
  </si>
  <si>
    <t>09 2 20 4С050</t>
  </si>
  <si>
    <t>09 2 20 4С060</t>
  </si>
  <si>
    <t>09 2 20 4С070</t>
  </si>
  <si>
    <t>Обустройство тротуаров в населенных пунктах Юсьвинского муниципального округа Пермского края</t>
  </si>
  <si>
    <t>10 3 10 4М075</t>
  </si>
  <si>
    <t>11 1 40 4Д031</t>
  </si>
  <si>
    <t>Замена  и установка  барьерных ограждений, автобусных остановок, недостающих дорожных знаков, информационных щитов, светофоров</t>
  </si>
  <si>
    <t>12 0 10 00000</t>
  </si>
  <si>
    <t>12 0 10 4М060</t>
  </si>
  <si>
    <t>12 0 F2 00000</t>
  </si>
  <si>
    <t>12 0 F2 55550</t>
  </si>
  <si>
    <t>12 0 30  00000</t>
  </si>
  <si>
    <t>12 0 30  SЖ090</t>
  </si>
  <si>
    <t>Создание условий для организации добровольной пожарной охраны на территории ЮМО ПК</t>
  </si>
  <si>
    <t>14 2 10 SЖ160</t>
  </si>
  <si>
    <t>14 2 10 00000</t>
  </si>
  <si>
    <t>600</t>
  </si>
  <si>
    <t>Предоставление субсидий бюджетным, автономным учреждениям и иным некоммерческим организациям</t>
  </si>
  <si>
    <t>Основное мероприятие "Предотвращение распространения и уничтожение борщевика Сосновского в Юсьвинском муниципальном округе Пермского края"</t>
  </si>
  <si>
    <t>Приложение 1</t>
  </si>
  <si>
    <t>к решению Думы Юсьвинского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</si>
  <si>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</si>
  <si>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Проведение массовых мероприятий, конкурсов (в том числе среди детского населения),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 и иных мероприятиях</t>
  </si>
  <si>
    <t>Осуществление издательской деятельности (выпуск газеты «Юсьвинские вести»)</t>
  </si>
  <si>
    <t>Организация и проведение мероприятия «Поезд безопасности», а также организация и проведение рейдовых и других профилактических мероприятий, в т.ч. с несовершеннолетними</t>
  </si>
  <si>
    <t>Размещение уличной социальной рекламы</t>
  </si>
  <si>
    <t>Мероприятия по обеспечению материальными резервами ПВР</t>
  </si>
  <si>
    <t xml:space="preserve">Разработка проектов межевания территории и проведение  комплексных  кадастровых работ </t>
  </si>
  <si>
    <t>Обеспечение содержания  муниципального казенного учреждения «ЕДДС»</t>
  </si>
  <si>
    <t>03 4 10 4КЖ60</t>
  </si>
  <si>
    <t>Оснащение муниципальных образовательных организаций оборудованием, средствами обучения и воспитания</t>
  </si>
  <si>
    <t>Осуществление отдельного государственного полномочия по планированию использования земель сельскохозяйственного назначения</t>
  </si>
  <si>
    <t xml:space="preserve">Компенсационные выплаты депутатам Думы Юсьвинского муниципального округа Пермского края </t>
  </si>
  <si>
    <t>изменения</t>
  </si>
  <si>
    <t>02 6 10 SP350</t>
  </si>
  <si>
    <t>02 2 30 SН072</t>
  </si>
  <si>
    <t>06 1 А2 55195</t>
  </si>
  <si>
    <t>06 1 А2 55196</t>
  </si>
  <si>
    <t>Строительство Купросского сельского дома культуры на 50 мест в с. Купрос</t>
  </si>
  <si>
    <t>06 1 70 SР350</t>
  </si>
  <si>
    <t>05 0 10 SP250</t>
  </si>
  <si>
    <t>от ___.___.2023 № ___</t>
  </si>
  <si>
    <t>2025 год (с учетом изменений)</t>
  </si>
  <si>
    <t>Снос расселенных жилых домов и нежилых зданий (сооружений), расположенных на территории муниципальных образований Пермского края (софинансируемые расходы)</t>
  </si>
  <si>
    <t>Муниципальная программа  "Распоряжение земельными ресурсами и развитие градостроительной деятельности в Юсьвинском муниципальном округе Пермского края"</t>
  </si>
  <si>
    <t>2026 год</t>
  </si>
  <si>
    <t>Основное мероприятие "Обеспечение транспортной безопасности объектов транспортной инфраструктуры"</t>
  </si>
  <si>
    <t>Проведение оценки уязвимости объектов транспортной инфраструктуры</t>
  </si>
  <si>
    <t>Разработка плана обеспечения транспортной безопасности и подготовка сил обеспечения транспортной безопасности</t>
  </si>
  <si>
    <t>Основное мероприятие "Создание условий для формирования комфортной деловой среды для развития и ведения бизнеса"</t>
  </si>
  <si>
    <t>Проведение мероприятия, посвященного Дню российского предпринимательства</t>
  </si>
  <si>
    <t>Приобретение системы водоочистки на водозаборные скважины</t>
  </si>
  <si>
    <t>Капитальный ремонт, ремонт сетей водоснабжения, водозаборных сооружений, устройство, капитальный ремонт и ремонт водонапорных башен по приоритетному проекту «Качественное водоснабжение» региональной программы «Комфортный край»</t>
  </si>
  <si>
    <t xml:space="preserve">Приведение в нормативное состояние муниципального жилищного фонда»  </t>
  </si>
  <si>
    <t>02 2 20 SН420</t>
  </si>
  <si>
    <t>05 0 10 4И080</t>
  </si>
  <si>
    <t>09 1 10 00000</t>
  </si>
  <si>
    <t>09 1 10 4Э030</t>
  </si>
  <si>
    <t>09 1 10 4Э031</t>
  </si>
  <si>
    <t>10 2 20 SP350</t>
  </si>
  <si>
    <t>10 2 40 4Б020</t>
  </si>
  <si>
    <t xml:space="preserve">11 1 R1 00000 </t>
  </si>
  <si>
    <t>Основное мероприятие "Реализация федерального проекта "Региональная и местная дорожная сеть"</t>
  </si>
  <si>
    <t>11 1 R1 53940</t>
  </si>
  <si>
    <t>Приведение в нормативное состояние искусственных дорожных сооружений</t>
  </si>
  <si>
    <t>11 3 20 00000</t>
  </si>
  <si>
    <t>11 3 20 4Д070</t>
  </si>
  <si>
    <t>11 3 20 4Д071</t>
  </si>
  <si>
    <t>02 2 ЕВ 00000</t>
  </si>
  <si>
    <t>02 2 ЕВ 5179F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</si>
  <si>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</si>
  <si>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Распределение доходов бюджета Юсьвинского муниципального округа по кодам поступлений в бюджет (группам, подгруппам, статьям, аналитическим группам подвидов доходов бюджета) на 2024 год и на плановый период 2025-2026 годов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</si>
  <si>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</si>
  <si>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</si>
  <si>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Сумма</t>
  </si>
  <si>
    <t>1</t>
  </si>
  <si>
    <t>2</t>
  </si>
  <si>
    <t xml:space="preserve">1 00 00 000 00 0000 000 </t>
  </si>
  <si>
    <t>НАЛОГОВЫЕ И НЕНАЛОГОВЫЕ ДОХОДЫ</t>
  </si>
  <si>
    <t>Налоговые доходы</t>
  </si>
  <si>
    <t xml:space="preserve">1 01 00 000 00 0000 000 </t>
  </si>
  <si>
    <t>НАЛОГИ НА ПРИБЫЛЬ, ДОХОДЫ</t>
  </si>
  <si>
    <t xml:space="preserve">1 01 02 000 01 0000 110 </t>
  </si>
  <si>
    <t>Налог на доходы физических лиц</t>
  </si>
  <si>
    <t xml:space="preserve">1 01 02 010 01 0000 110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</si>
  <si>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</si>
  <si>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1 01 02 020 01 0000 110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</si>
  <si>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</si>
  <si>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1 01 02 030 01 0000 110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</si>
  <si>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</si>
  <si>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1 01 02 040 01 0000 110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</si>
  <si>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</si>
  <si>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1 03 00 000 00 0000 000 </t>
  </si>
  <si>
    <t>НАЛОГИ НА ТОВАРЫ (РАБОТЫ, УСЛУГИ), РЕАЛИЗУЕМЫЕ НА ТЕРРИТОРИИ РОССИЙСКОЙ ФЕДЕРАЦИИ</t>
  </si>
  <si>
    <t xml:space="preserve">1 03 02 000 01 0000 110 </t>
  </si>
  <si>
    <t>Акцизы по подакцизным товарам (продукции), производимым на территории Российской Федерации</t>
  </si>
  <si>
    <t xml:space="preserve">1 03 02 231 01 0000 110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</si>
  <si>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</si>
  <si>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</si>
  <si>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</si>
  <si>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</si>
  <si>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</si>
  <si>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</si>
  <si>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</si>
  <si>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1 05 00 000 00 0000 000 </t>
  </si>
  <si>
    <t>НАЛОГИ НА СОВОКУПНЫЙ ДОХОД</t>
  </si>
  <si>
    <t>1 05 01 000 01 0000 110</t>
  </si>
  <si>
    <t>Налог, взимаемый в связи с применением упрощенной системы налогообложения</t>
  </si>
  <si>
    <t>1 05 01 011 01 0000 110</t>
  </si>
  <si>
    <t>Налог, взимаемый с налогоплательщиков, выбравших в качестве объекта налогообложения доходы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</si>
  <si>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</si>
  <si>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</si>
  <si>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1 05 03 000 01 0000 110 </t>
  </si>
  <si>
    <t>Единый сельскохозяйственный налог</t>
  </si>
  <si>
    <t xml:space="preserve">1 05 03 010 01 0000 110 </t>
  </si>
  <si>
    <t xml:space="preserve">1 05 04 000 02 0000 110 </t>
  </si>
  <si>
    <t>Налог, взимаемый в связи с применением патентной системы налогообложения</t>
  </si>
  <si>
    <t xml:space="preserve">1 05 04 060 02 0000 110 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</si>
  <si>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</si>
  <si>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1 06 00 000 00 0000 000 </t>
  </si>
  <si>
    <t>НАЛОГИ НА ИМУЩЕСТВО</t>
  </si>
  <si>
    <t>﻿1 06 01 000 00 0000 110</t>
  </si>
  <si>
    <t>﻿Налог на имущество физических лиц</t>
  </si>
  <si>
    <t>1 06 01 020 14 0000 110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</si>
  <si>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</si>
  <si>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1 06 06 000 00 0000 110</t>
  </si>
  <si>
    <t>Земельный налог</t>
  </si>
  <si>
    <t>1 06 06 032 14 0000 110</t>
  </si>
  <si>
    <t>Земельный налог с организаций, обладающих земельным участком, расположенным в границах муниципальных округов</t>
  </si>
  <si>
    <t>1 06 06 042 14 0000 110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</si>
  <si>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</si>
  <si>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1 08 00 000 00 0000 000 </t>
  </si>
  <si>
    <t>ГОСУДАРСТВЕННАЯ ПОШЛИНА</t>
  </si>
  <si>
    <t xml:space="preserve">1 08 03 000 01 0000 110 </t>
  </si>
  <si>
    <t>Государственная пошлина по делам, рассматриваемым в судах общей юрисдикции, мировыми судьями</t>
  </si>
  <si>
    <t xml:space="preserve">1 08 03 010 01 0000 110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</si>
  <si>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</si>
  <si>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1 08 04 000 01 0000 110 </t>
  </si>
  <si>
    <t>﻿Государственная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</si>
  <si>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1 08 04 020 01 0000 110 </t>
  </si>
  <si>
    <t>﻿Государственная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</si>
  <si>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</si>
  <si>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1 11 00 000 00 0000 000 </t>
  </si>
  <si>
    <t>ДОХОДЫ ОТ ИСПОЛЬЗОВАНИЯ ИМУЩЕСТВА, НАХОДЯЩЕГОСЯ В ГОСУДАРСТВЕННОЙ И МУНИЦИПАЛЬНОЙ СОБСТВЕННОСТИ</t>
  </si>
  <si>
    <t xml:space="preserve">1 11 05 000 00 0000 120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</si>
  <si>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</si>
  <si>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1 11 05 012 14 0000 120 </t>
  </si>
  <si>
    <t>﻿Доходы,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</si>
  <si>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1 11 05 024 14 0000 120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</si>
  <si>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</si>
  <si>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1 11 05 034 14 0000 120 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</si>
  <si>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</si>
  <si>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1 11 05 074 14 0000 120 </t>
  </si>
  <si>
    <t>Доходы от сдачи в аренду имущества, составляющего казну муниципальных округов (за исключением земельных участков)</t>
  </si>
  <si>
    <t xml:space="preserve">1 11 09000 00 0000 120
</t>
  </si>
  <si>
    <t>﻿Прочие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</si>
  <si>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1 11 09 044 14 0000 120 </t>
  </si>
  <si>
    <t>Прочие поступления от использования имущества, находящегося в государственной и муниципальной собственности городских округов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</si>
  <si>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1 12 00 000 00 0000 000 </t>
  </si>
  <si>
    <t>ПЛАТЕЖИ ПРИ ПОЛЬЗОВАНИИ ПРИРОДНЫМИ РЕСУРСАМИ</t>
  </si>
  <si>
    <t xml:space="preserve">1 12 01 000 01 0000 120 </t>
  </si>
  <si>
    <t>Плата за негативное воздействие на окружающую среду</t>
  </si>
  <si>
    <t xml:space="preserve">1 12 01 010 01 0000 120 </t>
  </si>
  <si>
    <t>Плата за выбросы загрязняющих веществ в атмосферный воздух стационарными объектами</t>
  </si>
  <si>
    <t xml:space="preserve">1 12 01 030 01 0000 120 </t>
  </si>
  <si>
    <t>Плата за сбросы загрязняющих веществ в водные объекты</t>
  </si>
  <si>
    <t xml:space="preserve">1 13 00 000 00 0000 000 </t>
  </si>
  <si>
    <t>ДОХОДЫ ОТ ОКАЗАНИЯ ПЛАТНЫХ УСЛУГ И КОМПЕНСАЦИИ ЗАТРАТ ГОСУДАРСТВА</t>
  </si>
  <si>
    <t xml:space="preserve">1 13 01 000 00 0000 130 </t>
  </si>
  <si>
    <t>Доходы от оказания платных услуг (работ)</t>
  </si>
  <si>
    <t xml:space="preserve">1 13 01 994 14 0000 130 </t>
  </si>
  <si>
    <t>Прочие доходы от оказания платных услуг (работ) получателями средств бюджетов муниципальных округов</t>
  </si>
  <si>
    <t xml:space="preserve">1 13 02 000 00 0000 130 </t>
  </si>
  <si>
    <t>Доходы от компенсации затрат государства</t>
  </si>
  <si>
    <t xml:space="preserve">1 13 02 064 14 0000 130 </t>
  </si>
  <si>
    <t>Доходы, поступающие в порядке возмещения расходов, понесенных в связи с эксплуатацией имущества муниципальных округов</t>
  </si>
  <si>
    <t xml:space="preserve">1 14 00 000 00 0000 000 </t>
  </si>
  <si>
    <t>ДОХОДЫ ОТ ПРОДАЖИ МАТЕРИАЛЬНЫХ И НЕМАТЕРИАЛЬНЫХ АКТИВОВ</t>
  </si>
  <si>
    <t xml:space="preserve">﻿1 14 02000 00 0000 000
</t>
  </si>
  <si>
    <t xml:space="preserve">﻿Доходы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</si>
  <si>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﻿1 14 02043 14 0000 410
</t>
  </si>
  <si>
    <t xml:space="preserve"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</si>
  <si>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1 14 06 000 00 0000 430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</si>
  <si>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</si>
  <si>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1 14 06 012 14 0000 430 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</si>
  <si>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</si>
  <si>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1 14 06 024 14 0000 430 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</si>
  <si>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</si>
  <si>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1 16 00 000 00 0000 000 </t>
  </si>
  <si>
    <t>ШТРАФЫ, САНКЦИИ, ВОЗМЕЩЕНИЕ УЩЕРБА</t>
  </si>
  <si>
    <t xml:space="preserve">﻿1 16 01 053 01 0000 140
</t>
  </si>
  <si>
    <t>﻿Административные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</si>
  <si>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﻿1 16 01 063 01 0000 140
</t>
  </si>
  <si>
    <t>﻿Административные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</si>
  <si>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﻿1 16 01 073 01 0000 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</si>
  <si>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</si>
  <si>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﻿1 16 01 083 01 0000 140
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</si>
  <si>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</si>
  <si>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﻿1 16 01 143 01 0000 140
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</si>
  <si>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</si>
  <si>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﻿1 16 01 153 01 0000 140
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</si>
  <si>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</si>
  <si>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﻿1 16 01 173 01 0000 140
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</si>
  <si>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</si>
  <si>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﻿1 16 01 193 01 0000 140
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</si>
  <si>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</si>
  <si>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﻿1 16 01 203 01 0000 140
</t>
  </si>
  <si>
    <t>﻿Административные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</si>
  <si>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﻿1 16 01 333 01 0000 140
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</si>
  <si>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</si>
  <si>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2 00 00 000 00 0000 000 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</si>
  <si>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</si>
  <si>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</si>
  <si>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</si>
  <si>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 xml:space="preserve">2 02 10 000 00 0000 000 </t>
  </si>
  <si>
    <t>﻿Дотации бюджетам бюджетной системы Российской Федерации</t>
  </si>
  <si>
    <t xml:space="preserve">2 02 15 001 14 0000 150 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</si>
  <si>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</si>
  <si>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 xml:space="preserve">2 02 15 002 14 0000 150 </t>
  </si>
  <si>
    <t>Дотации бюджетам муниципальных округов на поддержку мер по обеспечению сбалансированности бюджетов</t>
  </si>
  <si>
    <t>Дотации на сбалансированность бюджетов муниципальных районов, муниципальных округов, городских округов</t>
  </si>
  <si>
    <t xml:space="preserve">2 02 19 999 14 0000 150 </t>
  </si>
  <si>
    <t>Прочие дотации бюджетам муниципальных округов</t>
  </si>
  <si>
    <t xml:space="preserve">Иные дотации на стимулирование муниципальных образований к росту доходов </t>
  </si>
  <si>
    <t xml:space="preserve">2 02 20 000 00 0000 000 </t>
  </si>
  <si>
    <t>Субсидии бюджетам бюджетной системы Российской Федерации (межбюджетные субсидии)</t>
  </si>
  <si>
    <t>2 02 20 077 00 0000 150</t>
  </si>
  <si>
    <t>Субсидии бюджетам  на софинансирование капитальных вложений в объекты муниципальной собственности</t>
  </si>
  <si>
    <t>2 02 20 077 14 0000 150</t>
  </si>
  <si>
    <t>Субсидии бюджетам муниципальных округов на софинансирование капитальных вложений в объекты муниципальной собственности</t>
  </si>
  <si>
    <t>Субсидии на строительство (реконструкцию) объектов общественной инфраструктуры муниципального значения, приобретение объектов недвижимого имущества в муниципальную собственность для создания новых мест в общеобразовательных учреждениях и дополнительных мест для детей дошкольного возраста</t>
  </si>
  <si>
    <t xml:space="preserve">2 02 25 394 00 0000 150 </t>
  </si>
  <si>
    <t>Субсидии бюджетам на приведение в нормативное состояние автомобильных дорог и искусственных дорожных сооружений</t>
  </si>
  <si>
    <t xml:space="preserve">2 02 25 394 14 0000 150 </t>
  </si>
  <si>
    <t>Субсидии бюджетам муниципальных округов на приведение в нормативное состояние автомобильных дорог и искусственных дорожных сооружений</t>
  </si>
  <si>
    <t>2 02 25 555 00 0000 150</t>
  </si>
  <si>
    <t>Субсидии бюджетам на реализацию программ формирования современной городской среды</t>
  </si>
  <si>
    <t>2 02 25 555 14 0000 150</t>
  </si>
  <si>
    <t>Субсидии бюджетам муниципальных округов на реализацию программ формирования современной городской среды</t>
  </si>
  <si>
    <t>Софинансируемые из федерального бюджета</t>
  </si>
  <si>
    <t>Не софинансируемые из федерального бюджета</t>
  </si>
  <si>
    <t>﻿2 02 25 576 00 0000 150</t>
  </si>
  <si>
    <t>Субсидии бюджетам на обеспечение комплексного развития сельских территорий</t>
  </si>
  <si>
    <t>﻿2 02 25 576 14 0000 150</t>
  </si>
  <si>
    <t>Субсидии бюджетам муниципальных округов на обеспечение комплексного развития сельских территорий</t>
  </si>
  <si>
    <t xml:space="preserve">Субсидии бюджетам муниципальных образований на реализацию мероприятий, направленных на комплексное развитие сельских территорий (благоустройство сельских территорий) </t>
  </si>
  <si>
    <t xml:space="preserve">2 02 29 999 14 0000 150 </t>
  </si>
  <si>
    <t>Прочие субсидии бюджетам муниципальных округов</t>
  </si>
  <si>
    <t>Субсидии на организацию предоставления общедоступного и бесплатного дошкольного, начального общего, основного общего, среднего общего образования обучающимся с ограниченными возможностями здоровья в отдельных муниципальных общеобразовательных учреждениях, осуществляющих образовательную деятельность по адаптированным основным общеобразовательным программам, в муниципальных общеобразовательных учреждениях со специальным наименованием "специальное учебно-воспитательное учреждение" и муниципальных санаторных общеобразовательных учреждениях</t>
  </si>
  <si>
    <t>Субсидии на проектирование, строительство (реконструкцию), капитальный ремонт и ремонт автомобильных дорог общего пользования местного значения, находящихся на территории Пермского края</t>
  </si>
  <si>
    <t xml:space="preserve">Субсидии бюджетам муниципальных образований на выплаты материального стимулирования народным дружинникам за участие в охране общественного порядка </t>
  </si>
  <si>
    <t>Субсидии на разработку проектов межевания территории и проведение комплексных кадастровых работ</t>
  </si>
  <si>
    <t xml:space="preserve">2 02 30 000 00 0000 150 </t>
  </si>
  <si>
    <t>Субвенции бюджетам бюджетной системы Российской Федерации</t>
  </si>
  <si>
    <t xml:space="preserve">2 02 30 024 14 0000 150 </t>
  </si>
  <si>
    <t xml:space="preserve">﻿Субвенции бюджетам муниципальных округов на выполнение передаваемых полномочий субъектов Российской Федерации
</t>
  </si>
  <si>
    <t>Единая субвенция бюджетам муниципальных образований на выполнение отдельных государственных полномочий в сфере образования</t>
  </si>
  <si>
    <t>Субвенции бюджетам муниципальных образований на образование комиссий по делам несовершеннолетних и защите их прав и организация их деятельности</t>
  </si>
  <si>
    <t>Субвенции бюджетам муниципальных образований на организацию осуществления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</si>
  <si>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Субвенции бюджетам муниципальных образований на мероприятия по организации оздоровления и отдыха детей</t>
  </si>
  <si>
    <t>Субвенции бюджетам муниципальных образований  на предоставление мер социальной поддержки педагогическим работникам образовательных государственных и муниципальных организаций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</si>
  <si>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Субвенции бюджетам муниципальных образований на обеспечение хранения, комплектования, учета и использования архивных документов государственной части документов Архивного фонда Пермского края</t>
  </si>
  <si>
    <t>Субвенции бюджетам муниципальных образований на составление протоколов об административных правонарушениях</t>
  </si>
  <si>
    <t>Субвенции бюджетам муниципальных образований на осуществление полномочий по созданию и организации деятельности административных комиссий</t>
  </si>
  <si>
    <t>Субвенции бюджетам муниципальных образований на организацию мероприятий при осуществлении деятельности по обращению с животными без владельцев</t>
  </si>
  <si>
    <t>Субвенции бюджетам муниципальных образований на 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</si>
  <si>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образований на администрирование отдельных государственных полномочий по планированию использования земель сельскохозяйственного назначения</t>
  </si>
  <si>
    <t xml:space="preserve">Субвенции бюджетам муниципальных образований на 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 </t>
  </si>
  <si>
    <t xml:space="preserve">2 02 35 082 14 0000 150 </t>
  </si>
  <si>
    <t>Субвенции бюджетаммуниципальных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</si>
  <si>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</si>
  <si>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2 02 35 118 14 0000 150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</si>
  <si>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</si>
  <si>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2 02 35 120 14 0000 150 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</si>
  <si>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</si>
  <si>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2 02 35 930 14 0000 150 </t>
  </si>
  <si>
    <t>Субвенции бюджетам муниципальных округов на государственную регистрацию актов гражданского состояния</t>
  </si>
  <si>
    <t xml:space="preserve">2 02 39 999 14 0000 150 </t>
  </si>
  <si>
    <t>Прочие субвенции бюджетам муниципальных округов</t>
  </si>
  <si>
    <t>Субвенции бюджетам муниципальных образований на 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</si>
  <si>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 xml:space="preserve">2 02 40 000 00 0000 150 </t>
  </si>
  <si>
    <t>﻿Иные межбюджетные трансферты</t>
  </si>
  <si>
    <t xml:space="preserve">2 02 45 179 14 0000 150 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</si>
  <si>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</si>
  <si>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2 02 45 303 14 0000 150 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</si>
  <si>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</si>
  <si>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2 02 49 999 14 0000 150 </t>
  </si>
  <si>
    <t>Прочие межбюджетные трансферты, передаваемые бюджетам муниципальных округов</t>
  </si>
  <si>
    <t>Иные межбюджетные трансферты на оснащение муниципальных образовательных организаций оборудованием, средствами обучения и воспитания</t>
  </si>
  <si>
    <t>Иные межбюджетные трансферты, передаваемые бюджетам муниципальных образований на реализацию мероприятий по обеспечению устойчивого сокращения непригодного для проживания жилого фонда</t>
  </si>
  <si>
    <t>Иные межбюджетные трансферты, передаваемые  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</si>
  <si>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 xml:space="preserve">Иные межбюджетные трансферты на обеспечение жильем молодых семей </t>
  </si>
  <si>
    <t>2 07 00000 00 0000 000</t>
  </si>
  <si>
    <t>ПРОЧИЕ БЕЗВОЗМЕЗДНЫЕ ПОСТУПЛЕНИЯ</t>
  </si>
  <si>
    <t>2 07 04050 14 0000 150</t>
  </si>
  <si>
    <t>Прочие безвозмездные поступления в бюджеты муниципальных округов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</si>
  <si>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</si>
  <si>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</si>
  <si>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2 19 60010 04 0000 151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</si>
  <si>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</si>
  <si>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ДОХОДОВ</t>
  </si>
  <si>
    <t>Субсидии на снос расселенных жилых домов и нежилых зданий (сооружений), расположенных на территории муниципальных образований Пермского края</t>
  </si>
  <si>
    <t>Субсидии на реализацию приоритетного проекта "Новый клуб" программы "Комфортный край"</t>
  </si>
  <si>
    <t>92 0 00 00500</t>
  </si>
  <si>
    <t>Подготовка и проведение выборов в Думу Юсьвинского муниципального округа</t>
  </si>
  <si>
    <t>Муниципальная программа "Муниципальное управление в Юсьвинском муниципальном округе Пермского края"</t>
  </si>
  <si>
    <t>Обеспечение, сопровождение информационных систем, приобретение компьютерной оргтехники в целях автоматизации административно-управленческих процессов при выполнении функций администрации Юсьвинского муниципального округа Пермского края</t>
  </si>
  <si>
    <t>Основное мероприятие "Размещение информации о деятельности органов местного самоуправления Юсьвинского муниципального округа Пермского края"</t>
  </si>
  <si>
    <t>Размещение информации о деятельности органов  местного самоуправления Юсьвинского муниципального округа Пермского края, социально-экономическом и культурном развитии в СМИ</t>
  </si>
  <si>
    <t>Подпрограмма "Обеспечение выполнения администрацией Юсьвинского муниципального округа Пермского края и её самостоятельными структурными подразделениями переданных отдельных государственных полномочий"</t>
  </si>
  <si>
    <t>Обеспечение хранения, комплектования, учета и использования архивных документов государственной части документов Архивного фонда Пермского края</t>
  </si>
  <si>
    <t>Муниципальная программа "Образование Юсьвинского муниципального округа Пермского края"</t>
  </si>
  <si>
    <t>Подпрограмма "Реализация государственной национальной политики в сфере образования"</t>
  </si>
  <si>
    <t xml:space="preserve">Организация и проведение общественно-значимых мероприятий с участием инвалидов </t>
  </si>
  <si>
    <t xml:space="preserve">Организация и проведение конкурса по  здоровому образу жизни </t>
  </si>
  <si>
    <t>Предоставление молодым семьям социальных выплат на приобретение (строительство) жилья в рамках реализации подпрограммы 1 «Социальная поддержка семей и детей. Профилактика социального сиротства и защита прав детей-сирот» государственной программы «Социальная поддержка жителей Пермского края</t>
  </si>
  <si>
    <t>Проведение мероприятий по содержанию имущества муниципальной казны (в т.ч. оценка, проведение экспертизы, оплата взносов, регистрация объектов недвижимости и пр.)</t>
  </si>
  <si>
    <t>Содержание жилых помещений маневренного фонда Юсьвинского муниципального округа Пермского края</t>
  </si>
  <si>
    <t>05 0 20 00000</t>
  </si>
  <si>
    <t>05 0 20 4И050</t>
  </si>
  <si>
    <t xml:space="preserve">Приобретение (выкуп) в муниципальную собственность объектов недвижимости </t>
  </si>
  <si>
    <t>Основное мероприятие "Приобретение (выкуп) в муниципальную собственность объектов недвижимости "</t>
  </si>
  <si>
    <t>Государственная поддержка отрасли культуры (оказание государственной поддержки лучшим работникам сельских учреждений культуры)</t>
  </si>
  <si>
    <t>Государственная поддержка отрасли культуры (оказание государственной поддержки лучшим сельским учреждениям культуры)</t>
  </si>
  <si>
    <t>"Мы выбираем спорт!"(создание условий для развития массового спорта, пропаганды физической культуры и спорта, обеспечение возможностей для  жителей округа систематически заниматься физической культурой и массовым спортом)</t>
  </si>
  <si>
    <t>Устройство, ремонт тротуаров, сетей уличного освещения, не входящих в состав автомобильных дорог общего пользования местного значения в границах населенного пункта, по приоритетному проекту "Наша улица" региональной программы "Комфортный край</t>
  </si>
  <si>
    <t>Ликвидация несанкционированных свалок</t>
  </si>
  <si>
    <t>Проведение комплекса мероприятий по уничтожению борщевика Сосновского химическими методами, механическими методами, агротехнологическими методами</t>
  </si>
  <si>
    <t>10 2 50 00000</t>
  </si>
  <si>
    <t>Основное мероприятие "Прочие мероприятия в области благоустройства"</t>
  </si>
  <si>
    <t>10 2 50 00150</t>
  </si>
  <si>
    <t>Основное мероприятие "Обеспечение безопасности дорожных условий на автомобильных дорогах"</t>
  </si>
  <si>
    <t>Осуществление перевозок пассажиров и багажа автомобильным транспортом по муниципальным маршрутам на территории Юсьвинского муниципального округа Пермского края</t>
  </si>
  <si>
    <t>Разработка технических паспортов на автомобильные дороги Юсьвинского муниципального округа Пермского края</t>
  </si>
  <si>
    <t>Ремонт автомобильных дорог (софинансируемые из бюджета ПК)</t>
  </si>
  <si>
    <t>Ремонт автомобильных дорог (несофинансируемые из бюджета ПК)</t>
  </si>
  <si>
    <t>Основное мероприятие "Подготовительные работы для реализации  мероприятий по благоустройству общественных и дворовых территорий"</t>
  </si>
  <si>
    <t>Благоустройство общественных и дворовых территорий Юсьвинского муниципального округа Пермского края(расходы, не софинансируемые из федерального бюджета)</t>
  </si>
  <si>
    <t>Противопожарная пропаганда и обучение населения мерам  пожарной безопасности и безопасности на водных объектах на  территории населенных пунктов Юсьвинского муниципального округа Пермского края</t>
  </si>
  <si>
    <t>Создание условий для организации добровольной пожарной охраны на территории Юсьвинского муниципального округа Пермского края</t>
  </si>
  <si>
    <t>Обустройство пожарных водоемов, пожарных гидрантов в населенных пунктах Юсьвинского муниципального округа Пермского края</t>
  </si>
  <si>
    <t>92 0 00 00150</t>
  </si>
  <si>
    <t>Ведомство</t>
  </si>
  <si>
    <t>Администрация Юсьвинского муниципального округа Пермского края</t>
  </si>
  <si>
    <t>0100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</si>
  <si>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</si>
  <si>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</si>
  <si>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</si>
  <si>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0105</t>
  </si>
  <si>
    <t>0113</t>
  </si>
  <si>
    <t>0203</t>
  </si>
  <si>
    <t>Раздел, подраздел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</si>
  <si>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</si>
  <si>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</si>
  <si>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90 0 00 00000</t>
  </si>
  <si>
    <t>Непрограммные мероприятия</t>
  </si>
  <si>
    <t>Мероприятия, осуществляемые органами местного самоуправления Юсьвинского муниципального округа в рамках непрограммных направлений</t>
  </si>
  <si>
    <t>Судебная система</t>
  </si>
  <si>
    <t xml:space="preserve"> 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</si>
  <si>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 xml:space="preserve"> Основное мероприятие "Обеспечение выполнения переданных государственных полномочий"</t>
  </si>
  <si>
    <t>Другие общегосударственные расходы</t>
  </si>
  <si>
    <t>Основное мероприятие "Оценка недвижимости, признание прав и регулирование отношений по муниципальной собственности"</t>
  </si>
  <si>
    <t>0200</t>
  </si>
  <si>
    <t>Национальная оборона</t>
  </si>
  <si>
    <t>Мобилизационная и вневойсковая подготовка</t>
  </si>
  <si>
    <t>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</si>
  <si>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>Основное мероприятие "Обеспечение выполнения переданных государственных полномочий"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</si>
  <si>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</si>
  <si>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</si>
  <si>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</si>
  <si>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и стихийных бедствий природного и техногенного характера, гражданская оборона</t>
  </si>
  <si>
    <t>Муниципальная программа "Защита населения и территории Юсьвинского муниципального округа Пермского края  от чрезвычайных ситуаций, обеспечение пожарной безопасности и безопасности людей на водных объектах"</t>
  </si>
  <si>
    <t>0310</t>
  </si>
  <si>
    <t>Обеспечение пожарной безопасности</t>
  </si>
  <si>
    <t>Муниципальные программы Юсьвинского муниципального округа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</si>
  <si>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</si>
  <si>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</si>
  <si>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</si>
  <si>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</si>
  <si>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</si>
  <si>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</si>
  <si>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</si>
  <si>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</si>
  <si>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</si>
  <si>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</si>
  <si>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</si>
  <si>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</si>
  <si>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Муниципальная программа " Распоряжение земельными ресурсами и развитие градостроительной деятельности в Юсьвинском муниципальном округе Пермского края"</t>
  </si>
  <si>
    <t>0500</t>
  </si>
  <si>
    <t>Жилищно-коммунальное хозяйство</t>
  </si>
  <si>
    <t>0501</t>
  </si>
  <si>
    <t>Жилищное хозяйство</t>
  </si>
  <si>
    <t>Основное мероприятие "Содержание муниципального имущества, кадастровый учет жилых и нежилых помещений, автомобильных дорог, снос расселенных жилых домов и нежилых зданий (сооружений), находящихся в муниципальной собственности, признание прав и регулирование отношений по муниципальной собственности"</t>
  </si>
  <si>
    <t>0502</t>
  </si>
  <si>
    <t>Коммунальное хозяйство</t>
  </si>
  <si>
    <t>0503</t>
  </si>
  <si>
    <t>Благоустройство</t>
  </si>
  <si>
    <t>0700</t>
  </si>
  <si>
    <t>Образование</t>
  </si>
  <si>
    <t>0702</t>
  </si>
  <si>
    <t>Общее образование</t>
  </si>
  <si>
    <t>0800</t>
  </si>
  <si>
    <t>Культура и кинематография</t>
  </si>
  <si>
    <t>Культура</t>
  </si>
  <si>
    <t>06 0 00 00000</t>
  </si>
  <si>
    <t>Муниципальная программа  "Развитие культуры, искусства и молодежной политики в  Юсьвинском муниципальном округе Пермского края"</t>
  </si>
  <si>
    <t>06 1 00 00000</t>
  </si>
  <si>
    <t>06 1 70 00000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</si>
  <si>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</si>
  <si>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</si>
  <si>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</si>
  <si>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</si>
  <si>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</si>
  <si>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Муниципальная программа «Улучшение жилищных условий граждан, проживающих в Юсьвинском муниципальном округе Пермского края»</t>
  </si>
  <si>
    <t>Охрана семьи и детства</t>
  </si>
  <si>
    <t>1006</t>
  </si>
  <si>
    <t>Другие вопросы в области социальной политики</t>
  </si>
  <si>
    <t>Управление образования администрации Юсьвинского муниципального округа Пермского края</t>
  </si>
  <si>
    <t>0701</t>
  </si>
  <si>
    <t>Дошкольное образование</t>
  </si>
  <si>
    <t>Оснащение муниципальных образовательных организаций оборудованием, средствами обученияи воспитания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</si>
  <si>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</si>
  <si>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</si>
  <si>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</si>
  <si>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</si>
  <si>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</si>
  <si>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</si>
  <si>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Физическая культура и спорт</t>
  </si>
  <si>
    <t>1101</t>
  </si>
  <si>
    <t>Физическая культура</t>
  </si>
  <si>
    <t>Отдел культуры, молодежной политики и спорта администрации Юсьвинского муниципального округа Пермского края</t>
  </si>
  <si>
    <t>0801</t>
  </si>
  <si>
    <t>0804</t>
  </si>
  <si>
    <t>Другие вопросы в области культуры, кинематографии</t>
  </si>
  <si>
    <t>Подпрограмма "Организация деятельности по реализации вопросов местного значения Юсьвинского муниципального округа и развитие муниципальной службы в Юсьвинском муниципальном округа"</t>
  </si>
  <si>
    <t>Проведение массовых мероприятий, конкурсов (в том числе среди детского населения),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</si>
  <si>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услуг.</t>
  </si>
  <si>
    <t>Средства массовой информации</t>
  </si>
  <si>
    <t>Периодическая печать и издательства</t>
  </si>
  <si>
    <t>Дума Юсьвинского муниципального округа Пермского края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</si>
  <si>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</si>
  <si>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</si>
  <si>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Финансовое управление администрации Юсьвинского муниципального округа Пермского края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</si>
  <si>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</si>
  <si>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</si>
  <si>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</si>
  <si>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</si>
  <si>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Ведомственная структура расходов Юсьвинского муниципального округа Пермского края  на 2024 год и на плановый период 2025-2026 годы</t>
  </si>
  <si>
    <t xml:space="preserve"> за счет краевого бюджета</t>
  </si>
  <si>
    <t>Приобретение (выкуп) в муниципальную собственность объектов недвижимости</t>
  </si>
  <si>
    <t>0600</t>
  </si>
  <si>
    <t>0605</t>
  </si>
  <si>
    <t>Охрана окружающей среды</t>
  </si>
  <si>
    <t>Другие вопросы в области охраны окружающей среды</t>
  </si>
  <si>
    <t>10 3 10 4М042</t>
  </si>
  <si>
    <t>10 3 10 SP350</t>
  </si>
  <si>
    <t>Текущее содержание (ремонт) объектов благоустройства, организация освещения улиц</t>
  </si>
  <si>
    <t>Субсидии бюджетам муниципальных образований на реализацию программы "Комфортный край</t>
  </si>
  <si>
    <t>06 1 70 SP350</t>
  </si>
  <si>
    <t>Основное мероприятие "Формирование позитивного имиджа главы муниципального округа – главы администрации  Юсьвинского муниципального округа Пермского края и администрации Юсьвинского муниципального округа Пермского края "</t>
  </si>
  <si>
    <t>Обеспечение питанием обучающихся из многодетных семей, нуждающихся в мерах социальной поддержки</t>
  </si>
  <si>
    <t>Обеспечение питанием обучающихся из семей, нуждающихся в мерах социальной поддержки</t>
  </si>
  <si>
    <t>Проектирование объекта "Строительство интерната Майкорская ОШИ Юсьвинского муниципального округа"</t>
  </si>
  <si>
    <t xml:space="preserve">Основное мероприятие "Патриотическое воспитание граждан Российской Федерации в рамках реализации федерального проекта"
</t>
  </si>
  <si>
    <t>Оказание услуг в сфере дополнительного образования в рамках полномочий Юсьвинского муниципального округа Пермского края (центр дополнительного образования)</t>
  </si>
  <si>
    <t>Оказание услуг в сфере дополнительного образования в рамках полномочий Юсьвинского муниципального округа Пермского края (детско-юношеская спортивная школа)</t>
  </si>
  <si>
    <t>Благоустройство территории общеобразовательных учреждений в рамках реализации приоритетного проекта «Школьный двор» программы «Комфортный край»</t>
  </si>
  <si>
    <t>Обеспечение жильем молодых семей государственной программы РФ «Обеспечение доступным и комфортным жильем и коммунальными услугами граждан Российской Федерации</t>
  </si>
  <si>
    <t>Обеспечение кадровой политики в сфере культуры и искусства</t>
  </si>
  <si>
    <t>Участие в реализации  проекта «Культурная реновация» программа «Комфортный край»</t>
  </si>
  <si>
    <t>Участие в реализации проекта «Новый клуб» программа «Комфортный край»</t>
  </si>
  <si>
    <t>Основное мероприятие "Обеспечение условий для развития физической культуры и массового спорта на территории Юсьвинского муниципального округа"</t>
  </si>
  <si>
    <t>Организация обучения для СМСП и самозанятых</t>
  </si>
  <si>
    <t>Восстановление мостов и труб (несофинансируемые)</t>
  </si>
  <si>
    <t>Основное мероприятие "Содержание автомобильных дорог"</t>
  </si>
  <si>
    <t>Выполнение работ по содержанию автомобильных дорог общего пользования и улично-дорожной сети Юсьвинского муниципального округа Пермского края</t>
  </si>
  <si>
    <t>Обеспечение первичными мерами пожарной безопасности</t>
  </si>
  <si>
    <t>Основное мероприятие "Патриотическое воспитание граждан Российской Федерации в рамках реализации федерального проекта"</t>
  </si>
  <si>
    <t>Содержание общедомового имущества многоквартирных домов</t>
  </si>
  <si>
    <t>Организация  и проведение  Конкурса по развитию волонтерской (добровольческой деятельности)</t>
  </si>
  <si>
    <t>Организация  и проведение Конкурса по развитию волонтерской (добровольческой деятельности)</t>
  </si>
  <si>
    <t>Всего</t>
  </si>
  <si>
    <t>Уменьшение прочих остатков денежных средств бюджетов муниципальных округов</t>
  </si>
  <si>
    <t>01 05 02 01 14 0000 610</t>
  </si>
  <si>
    <t>Уменьшение прочих остатков денежных средств бюджетов</t>
  </si>
  <si>
    <t>01 05 02 01 00 0000 610</t>
  </si>
  <si>
    <t>Уменьшение прочих остатков средств бюджетов</t>
  </si>
  <si>
    <t>01 05 02 00 00 0000 600</t>
  </si>
  <si>
    <t>Уменьшение остатков средств бюджетов</t>
  </si>
  <si>
    <t>01 05 00 00 00 0000 600</t>
  </si>
  <si>
    <t>Увеличение прочих остатков денежных средств бюджетов муниципальных округов</t>
  </si>
  <si>
    <t>01 05 02 01 14 0000 510</t>
  </si>
  <si>
    <t>Увеличение прочих остатков денежных средств бюджетов</t>
  </si>
  <si>
    <t>01 05 02 01 00 0000 510</t>
  </si>
  <si>
    <t>Увеличение прочих остатков средств бюджетов</t>
  </si>
  <si>
    <t>01 05 02 00 00 0000 500</t>
  </si>
  <si>
    <t>Увеличение остатков средств бюджетов</t>
  </si>
  <si>
    <t>01 05 00 00 00 0000 500</t>
  </si>
  <si>
    <t>Изменение остатков средств на счетах по учету средств бюджетов</t>
  </si>
  <si>
    <t>01 05 00 00 00 0000 000</t>
  </si>
  <si>
    <t>ИСТОЧНИКИ ВНУТРЕННЕГО ФИНАНСИРОВАНИЯ ДЕФИЦИТОВ БЮДЖЕТОВ</t>
  </si>
  <si>
    <t>01 00 00 00 00 0000 000</t>
  </si>
  <si>
    <t xml:space="preserve">Наименование кода классификации источников внутреннего финансирования дефицита </t>
  </si>
  <si>
    <t xml:space="preserve">Код классификации источников внутреннего финансирования дефицита </t>
  </si>
  <si>
    <t>(тыс.руб.)</t>
  </si>
  <si>
    <t>муниципального округа Пермского края</t>
  </si>
  <si>
    <t>Приложение 5</t>
  </si>
  <si>
    <t>Источники финансирования дефицита бюджета Юсьвинского муниципального округа Пермского края на 2024 год и на плановый период 2025 и 2026 годов</t>
  </si>
  <si>
    <t>Основное мероприятие "Реализация мероприятий в рамках федерального проекта «Формирование комфортной городской среды»</t>
  </si>
  <si>
    <t xml:space="preserve">Основное мероприятие "Реализация мероприятий в рамках регионального проекта «Формирование современной городской среды» </t>
  </si>
  <si>
    <t>Итого</t>
  </si>
  <si>
    <t>средства местного бюджета</t>
  </si>
  <si>
    <t>средства краевого бюджета</t>
  </si>
  <si>
    <t>Сумма (тыс. руб.)</t>
  </si>
  <si>
    <t>Наименование объекта</t>
  </si>
  <si>
    <t>№ п/п</t>
  </si>
  <si>
    <t>Пемского края</t>
  </si>
  <si>
    <t xml:space="preserve">муниципального округа </t>
  </si>
  <si>
    <t>Приложение 3</t>
  </si>
  <si>
    <t>Перечень объектов капитального строительства на 2024 год и на плановый период 2025-2026 годов</t>
  </si>
  <si>
    <t>Приложение 4</t>
  </si>
  <si>
    <t xml:space="preserve">к  решению Думы Юсьвинского </t>
  </si>
  <si>
    <t>муниципального округа</t>
  </si>
  <si>
    <t xml:space="preserve"> Пермского края</t>
  </si>
  <si>
    <t>Наименование направлений расходов</t>
  </si>
  <si>
    <t>Сумма (тыс.руб.)</t>
  </si>
  <si>
    <t>1.</t>
  </si>
  <si>
    <t>Муниципальная программа "Развитие транспортной системы Юсьвинского муниципального округа Пермского края", в том числе:</t>
  </si>
  <si>
    <t>1.1.</t>
  </si>
  <si>
    <t>Подпрограмма «Развитие и совершенствование автомобильных дорог Юсьвинского муниципального округа»</t>
  </si>
  <si>
    <t>1.1.1.</t>
  </si>
  <si>
    <t>Основное мероприятие "Паспортизация муниципальных дорог"</t>
  </si>
  <si>
    <t>1.1.2.</t>
  </si>
  <si>
    <t>1.1.3.</t>
  </si>
  <si>
    <t>1.1.4.</t>
  </si>
  <si>
    <t>Основное мероприятие "Содержание муниципальных дорог"</t>
  </si>
  <si>
    <t>1.2.</t>
  </si>
  <si>
    <t>Подпрограмма «Повышение безопасности  дорожного движения на автомобильных дорогах Юсьвинского муниципального округа"</t>
  </si>
  <si>
    <t>1.2.1.</t>
  </si>
  <si>
    <t>Распределение средств дорожного фонда Юсьвинского муниципального округа  Пермского края на 2024 год и на плановый период 2025-2026 годы</t>
  </si>
  <si>
    <t>Мероприятие "Разработка технических паспортов на автомобильные дороги Юсьвинского муниципального округа Пермского края"</t>
  </si>
  <si>
    <t>Основное мероприятие «Ремонт муниципальных дорог и искусственных дорожных сооружений»</t>
  </si>
  <si>
    <t>Мероприятие "Ремонт автомобильных дорог (софинансируемые из бюджета ПК)"</t>
  </si>
  <si>
    <t>Мероприятие "Ремонт автомобильных дорог (несофинансируемые из бюджета ПК)"</t>
  </si>
  <si>
    <t>Мероприятие "Восстановление мостов и труб (несофинансируемые)"</t>
  </si>
  <si>
    <t>Мероприятие "Выполнение работ по содержанию автомобильных дорог общего пользования и улично-дорожной сети Юсьвинского муниципального округа Пермского края"</t>
  </si>
  <si>
    <t>Мероприятие "Приведение в нормативное состояние искусственных дорожных сооружений"</t>
  </si>
  <si>
    <t>средства федерального бюджета</t>
  </si>
  <si>
    <t>1.2.2.</t>
  </si>
  <si>
    <t>Мероприятие "Проведение оценки уязвимости объектов транспортной инфраструктуры"</t>
  </si>
  <si>
    <t>Мероприятие "Замена и установка барьерных ограждений, автобусных остановок, недостающих дорожных знаков, информационных щитов, светофоров"</t>
  </si>
  <si>
    <t>Мероприятие "Разработка плана обеспечения транспортной безопасности и подготовка сил обеспечения транспортной безопасности"</t>
  </si>
  <si>
    <t>Наименование доходов</t>
  </si>
  <si>
    <t>Доходы для определения объема дорожного фонда, всего</t>
  </si>
  <si>
    <t>в том числе: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</si>
  <si>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местный бюджет</t>
  </si>
  <si>
    <t>1.3.</t>
  </si>
  <si>
    <t>субсидии на проектирование, строительство (реконструкция), капитальный ремонт и ремонт автомобильных дорог общего пользования местного значения, находящихся на территории Пермского края</t>
  </si>
  <si>
    <t>1.4.</t>
  </si>
  <si>
    <t>Дотации на выравнивание бюджетной обеспеченности</t>
  </si>
  <si>
    <t>1. Доходы</t>
  </si>
  <si>
    <t>2.Расходы</t>
  </si>
  <si>
    <r>
      <t>-</t>
    </r>
    <r>
      <rPr>
        <sz val="7"/>
        <rFont val="Times New Roman"/>
        <family val="1"/>
        <charset val="204"/>
      </rPr>
      <t xml:space="preserve">                     </t>
    </r>
    <r>
      <rPr>
        <sz val="14"/>
        <rFont val="Times New Roman"/>
        <family val="1"/>
        <charset val="204"/>
      </rPr>
      <t>Погашение задолженности по централизованным кредитам предприятий и организаций АПК, выданным в 1992-1994 годах</t>
    </r>
  </si>
  <si>
    <r>
      <t>-</t>
    </r>
    <r>
      <rPr>
        <sz val="7"/>
        <rFont val="Times New Roman"/>
        <family val="1"/>
        <charset val="204"/>
      </rPr>
      <t xml:space="preserve">                     </t>
    </r>
    <r>
      <rPr>
        <sz val="14"/>
        <rFont val="Times New Roman"/>
        <family val="1"/>
        <charset val="204"/>
      </rPr>
      <t>Погашение задолженности по централизованным кредитам под завоз продукции (товаров) в районы Крайнего Севера и приравненные к ним местности</t>
    </r>
  </si>
  <si>
    <t>Привлечение средств</t>
  </si>
  <si>
    <t>Соглашения и договоры о получении Юсьвинским муниципальным округом бюджетных ссуд и бюджетных кредитов от бюджетов других уровней бюджетной системы</t>
  </si>
  <si>
    <t>Внутренние заимствования</t>
  </si>
  <si>
    <t xml:space="preserve"> Программа</t>
  </si>
  <si>
    <t>Пермского края</t>
  </si>
  <si>
    <t>Приложение 6</t>
  </si>
  <si>
    <t xml:space="preserve"> </t>
  </si>
  <si>
    <t>муниципальных внутренних заимствований Юсьвинского муниципального округа Пермского края  на 2024 год и на плановый период 2025-2026 годов</t>
  </si>
  <si>
    <t>Погашение задолженности</t>
  </si>
  <si>
    <t>Приложение 7</t>
  </si>
  <si>
    <t xml:space="preserve">к решению Думы Юсьвинского </t>
  </si>
  <si>
    <t>ПРОГРАММА</t>
  </si>
  <si>
    <t xml:space="preserve">Наименование параметра              </t>
  </si>
  <si>
    <t xml:space="preserve">1. Предоставление муниципальных гарантий в очередном финансовом году с правом регрессного требования    </t>
  </si>
  <si>
    <t xml:space="preserve">2. Объем бюджетных ассигнований на исполнение   гарантий по возможным гарантийным случаям             </t>
  </si>
  <si>
    <t xml:space="preserve">2.1. В том числе с правом регрессного требования за счет источников финансирования дефицита бюджета    </t>
  </si>
  <si>
    <t>муниципальных гарантий Юсьвинского муниципального округа Пермского края на 2024 год и на плановый период 2025-2026 годов</t>
  </si>
  <si>
    <t>СПРАВОЧНО</t>
  </si>
  <si>
    <t>Структура муниципального</t>
  </si>
  <si>
    <t>долга Юсьвинского муниципального округа Пермского края</t>
  </si>
  <si>
    <t>Наименование обязательств</t>
  </si>
  <si>
    <t>на 01.01.2025</t>
  </si>
  <si>
    <t>на 01.01.2026</t>
  </si>
  <si>
    <t>Кредитные соглашения и договоры</t>
  </si>
  <si>
    <t>Муниципальные гарантии</t>
  </si>
  <si>
    <t>ИТОГО</t>
  </si>
  <si>
    <t>на 01.01.2027</t>
  </si>
  <si>
    <t>Перечень муниципальных программ Юсьвинского муниципального округа Пермского края</t>
  </si>
  <si>
    <t>Наименование муниципальной программы</t>
  </si>
  <si>
    <t>Муниципальная программа «Улучшение качества жизни населения  Юсьвинского муниципального округа Пермского края»</t>
  </si>
  <si>
    <t>Муниципальная программа «Управление муниципальным имуществом Юсьвинского муниципального округа Пермского края»</t>
  </si>
  <si>
    <t>Муниципальная программа «Развитие культуры, искусства и молодежной политики в Юсьвинском муниципальном округе Пермского края»</t>
  </si>
  <si>
    <t>Муниципальная программа «Развитие физической культуры и спорта в Юсьвинском муниципальном округе Пермского края»</t>
  </si>
  <si>
    <t>Муниципальная программа «Обеспечение общественной безопасности на  территории Юсьвинского муниципального округа Пермского края»</t>
  </si>
  <si>
    <t>Муниципальная программа «Экономическое развитие Юсьвинского муниципального округа Пермского края»</t>
  </si>
  <si>
    <t>Муниципальная программа «Территориальное развитие Юсьвинского муниципального округа Пермского края»</t>
  </si>
  <si>
    <t>Муниципальная программа «Развитие транспортной системы  Юсьвинского муниципального округа Пермского края»</t>
  </si>
  <si>
    <t>Муниципальная программа «Формирование комфортной городской среды на территории Юсьвинского муниципального округа Пермского края»</t>
  </si>
  <si>
    <t>Муниципальная программа «Защита населения и территории Юсьвинского муниципального округа Пермского края от чрезвычайных ситуаций, обеспечение пожарной безопасности и безопасности людей на водных объектах»</t>
  </si>
  <si>
    <t>Муниципальная адресная программа «Переселение граждан и снос ветхих (аварийных) домов на территории Юсьвинского муниципального округа Пермского края»</t>
  </si>
  <si>
    <t>Муниципальная программа «Распоряжение земельными ресурсами и развитие градостроительной деятельности в Юсьвинском муниципальном округе Пермского края»</t>
  </si>
  <si>
    <t>Распределение бюджетных ассигнований по целевым статьям (муниципальным программам и непрограммным направлениям деятельности) и группам видов расходов классификации расходов на 2024-2026 годы</t>
  </si>
  <si>
    <t>Приложение 2</t>
  </si>
  <si>
    <t>Реестр источников доходов бюджета Юсьвинского муниципального округа Пермского края</t>
  </si>
  <si>
    <t>Справочно 4</t>
  </si>
  <si>
    <t>Справочно 3</t>
  </si>
  <si>
    <t>Ожидаемое исполнение бюджета</t>
  </si>
  <si>
    <t>Справочно 2</t>
  </si>
  <si>
    <t>Структура муниципального долга Юсьвинского муниципального округа Пермского края</t>
  </si>
  <si>
    <t>Справочно 1</t>
  </si>
  <si>
    <t>Перечень приложений к проекту решения Думы Юсьвинского муниципального округа Пермского края "О бюджете Юсьвинского муниципального округа Пермского края на 2024 год и на плановый период 2025-2026 годов</t>
  </si>
  <si>
    <t>Распределение бюджетных ассигнований по целевым статьям (муниципальным программам и непрограммным направлениям деятельности) и группам   видов  расходов классификации расходов  на 2024-2026 годы</t>
  </si>
  <si>
    <t xml:space="preserve">Перечень объектов капитального строительства на 2024 год и на плановый период 2025-2026 годов </t>
  </si>
  <si>
    <t>Распределение средств дорожного фонда Юсьвинского муниципального округа Пермского края  на 2024 год и на плановый период 2025-2026 годы</t>
  </si>
  <si>
    <t>Источники внутреннего финансирования дефицита бюджета Юсьвинского муниципального округа Пермского края на 2024 год и плановый период 2025 - 2026 годов</t>
  </si>
  <si>
    <t>Программа муниципальных внутренних заимствований Юсьвинского муниципального округа Пермского края на 2024 год и на плановый период 2025-2026 годов</t>
  </si>
  <si>
    <t>Программа муниципальных гарантий Юсьвинского муниципального округа Пермского края  на 2024 год и на плановый период 2025-2026 годов</t>
  </si>
  <si>
    <t>Приложение</t>
  </si>
  <si>
    <t>к пояснительной записке</t>
  </si>
</sst>
</file>

<file path=xl/styles.xml><?xml version="1.0" encoding="utf-8"?>
<styleSheet xmlns="http://schemas.openxmlformats.org/spreadsheetml/2006/main">
  <numFmts count="8">
    <numFmt numFmtId="164" formatCode="_-* #,##0.00_р_._-;\-* #,##0.00_р_._-;_-* &quot;-&quot;??_р_._-;_-@_-"/>
    <numFmt numFmtId="165" formatCode="#,##0.0"/>
    <numFmt numFmtId="166" formatCode="_(* #,##0.00_);_(* \(#,##0.00\);_(* &quot;-&quot;??_);_(@_)"/>
    <numFmt numFmtId="167" formatCode="_-* #,##0.00\ _D_M_-;\-* #,##0.00\ _D_M_-;_-* &quot;-&quot;??\ _D_M_-;_-@_-"/>
    <numFmt numFmtId="168" formatCode="#,##0.00000"/>
    <numFmt numFmtId="169" formatCode="#,##0.000"/>
    <numFmt numFmtId="170" formatCode="?"/>
    <numFmt numFmtId="171" formatCode="0.0000"/>
  </numFmts>
  <fonts count="10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1"/>
      <color rgb="FF000000"/>
      <name val="Calibri"/>
      <family val="2"/>
      <scheme val="minor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1"/>
      <color indexed="8"/>
      <name val="Times New Roman CYR"/>
    </font>
    <font>
      <b/>
      <sz val="11"/>
      <color indexed="8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3"/>
      <name val="Times New Roman"/>
      <family val="1"/>
      <charset val="204"/>
    </font>
    <font>
      <sz val="7"/>
      <name val="Times New Roman"/>
      <family val="1"/>
      <charset val="204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</fonts>
  <fills count="7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60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64">
    <xf numFmtId="0" fontId="0" fillId="0" borderId="0"/>
    <xf numFmtId="0" fontId="2" fillId="0" borderId="0"/>
    <xf numFmtId="0" fontId="1" fillId="0" borderId="0"/>
    <xf numFmtId="0" fontId="4" fillId="0" borderId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9" borderId="0" applyNumberFormat="0" applyBorder="0" applyAlignment="0" applyProtection="0"/>
    <xf numFmtId="0" fontId="9" fillId="18" borderId="0" applyNumberFormat="0" applyBorder="0" applyAlignment="0" applyProtection="0"/>
    <xf numFmtId="0" fontId="10" fillId="24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1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2" fillId="45" borderId="0" applyNumberFormat="0" applyBorder="0" applyAlignment="0" applyProtection="0"/>
    <xf numFmtId="0" fontId="12" fillId="34" borderId="0" applyNumberFormat="0" applyBorder="0" applyAlignment="0" applyProtection="0"/>
    <xf numFmtId="0" fontId="11" fillId="46" borderId="0" applyNumberFormat="0" applyBorder="0" applyAlignment="0" applyProtection="0"/>
    <xf numFmtId="0" fontId="11" fillId="47" borderId="0" applyNumberFormat="0" applyBorder="0" applyAlignment="0" applyProtection="0"/>
    <xf numFmtId="0" fontId="13" fillId="34" borderId="0" applyNumberFormat="0" applyBorder="0" applyAlignment="0" applyProtection="0"/>
    <xf numFmtId="0" fontId="14" fillId="48" borderId="4" applyNumberFormat="0" applyAlignment="0" applyProtection="0"/>
    <xf numFmtId="0" fontId="15" fillId="35" borderId="5" applyNumberFormat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5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46" borderId="4" applyNumberFormat="0" applyAlignment="0" applyProtection="0"/>
    <xf numFmtId="0" fontId="23" fillId="0" borderId="9" applyNumberFormat="0" applyFill="0" applyAlignment="0" applyProtection="0"/>
    <xf numFmtId="0" fontId="24" fillId="46" borderId="0" applyNumberFormat="0" applyBorder="0" applyAlignment="0" applyProtection="0"/>
    <xf numFmtId="0" fontId="25" fillId="0" borderId="0"/>
    <xf numFmtId="0" fontId="4" fillId="45" borderId="10" applyNumberFormat="0" applyFont="0" applyAlignment="0" applyProtection="0"/>
    <xf numFmtId="0" fontId="26" fillId="48" borderId="11" applyNumberFormat="0" applyAlignment="0" applyProtection="0"/>
    <xf numFmtId="0" fontId="4" fillId="0" borderId="0"/>
    <xf numFmtId="4" fontId="27" fillId="53" borderId="12" applyNumberFormat="0" applyProtection="0">
      <alignment vertical="center"/>
    </xf>
    <xf numFmtId="0" fontId="4" fillId="0" borderId="0"/>
    <xf numFmtId="0" fontId="4" fillId="0" borderId="0"/>
    <xf numFmtId="0" fontId="4" fillId="0" borderId="0"/>
    <xf numFmtId="4" fontId="28" fillId="53" borderId="12" applyNumberFormat="0" applyProtection="0">
      <alignment vertical="center"/>
    </xf>
    <xf numFmtId="0" fontId="4" fillId="0" borderId="0"/>
    <xf numFmtId="0" fontId="4" fillId="0" borderId="0"/>
    <xf numFmtId="4" fontId="27" fillId="53" borderId="12" applyNumberFormat="0" applyProtection="0">
      <alignment horizontal="left" vertical="center" indent="1"/>
    </xf>
    <xf numFmtId="0" fontId="4" fillId="0" borderId="0"/>
    <xf numFmtId="4" fontId="29" fillId="54" borderId="13" applyNumberFormat="0" applyProtection="0">
      <alignment horizontal="left" vertical="center" indent="1"/>
    </xf>
    <xf numFmtId="0" fontId="4" fillId="0" borderId="0"/>
    <xf numFmtId="0" fontId="27" fillId="53" borderId="12" applyNumberFormat="0" applyProtection="0">
      <alignment horizontal="left" vertical="top" indent="1"/>
    </xf>
    <xf numFmtId="0" fontId="4" fillId="0" borderId="0"/>
    <xf numFmtId="0" fontId="4" fillId="0" borderId="0"/>
    <xf numFmtId="4" fontId="27" fillId="8" borderId="0" applyNumberFormat="0" applyProtection="0">
      <alignment horizontal="left" vertical="center" indent="1"/>
    </xf>
    <xf numFmtId="0" fontId="4" fillId="0" borderId="0"/>
    <xf numFmtId="0" fontId="4" fillId="0" borderId="0"/>
    <xf numFmtId="4" fontId="7" fillId="13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9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55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3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7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56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0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57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2" borderId="12" applyNumberFormat="0" applyProtection="0">
      <alignment horizontal="right" vertical="center"/>
    </xf>
    <xf numFmtId="0" fontId="4" fillId="0" borderId="0"/>
    <xf numFmtId="0" fontId="4" fillId="0" borderId="0"/>
    <xf numFmtId="4" fontId="27" fillId="58" borderId="14" applyNumberFormat="0" applyProtection="0">
      <alignment horizontal="left" vertical="center" indent="1"/>
    </xf>
    <xf numFmtId="0" fontId="4" fillId="0" borderId="0"/>
    <xf numFmtId="0" fontId="4" fillId="0" borderId="0"/>
    <xf numFmtId="4" fontId="7" fillId="59" borderId="0" applyNumberFormat="0" applyProtection="0">
      <alignment horizontal="left" vertical="center" indent="1"/>
    </xf>
    <xf numFmtId="0" fontId="4" fillId="0" borderId="0"/>
    <xf numFmtId="0" fontId="4" fillId="0" borderId="0"/>
    <xf numFmtId="4" fontId="30" fillId="19" borderId="0" applyNumberFormat="0" applyProtection="0">
      <alignment horizontal="left" vertical="center" indent="1"/>
    </xf>
    <xf numFmtId="0" fontId="4" fillId="0" borderId="0"/>
    <xf numFmtId="0" fontId="4" fillId="0" borderId="0"/>
    <xf numFmtId="4" fontId="7" fillId="8" borderId="12" applyNumberFormat="0" applyProtection="0">
      <alignment horizontal="right" vertical="center"/>
    </xf>
    <xf numFmtId="0" fontId="4" fillId="0" borderId="0"/>
    <xf numFmtId="0" fontId="4" fillId="0" borderId="0"/>
    <xf numFmtId="4" fontId="31" fillId="59" borderId="0" applyNumberFormat="0" applyProtection="0">
      <alignment horizontal="left" vertical="center" indent="1"/>
    </xf>
    <xf numFmtId="0" fontId="4" fillId="0" borderId="0"/>
    <xf numFmtId="0" fontId="4" fillId="0" borderId="0"/>
    <xf numFmtId="4" fontId="31" fillId="8" borderId="0" applyNumberFormat="0" applyProtection="0">
      <alignment horizontal="left" vertical="center" indent="1"/>
    </xf>
    <xf numFmtId="0" fontId="4" fillId="0" borderId="0"/>
    <xf numFmtId="0" fontId="29" fillId="21" borderId="13" applyNumberFormat="0" applyProtection="0">
      <alignment horizontal="left" vertical="center" indent="1"/>
    </xf>
    <xf numFmtId="0" fontId="4" fillId="19" borderId="12" applyNumberFormat="0" applyProtection="0">
      <alignment horizontal="left" vertical="center" indent="1"/>
    </xf>
    <xf numFmtId="0" fontId="4" fillId="19" borderId="12" applyNumberFormat="0" applyProtection="0">
      <alignment horizontal="left" vertical="center" indent="1"/>
    </xf>
    <xf numFmtId="0" fontId="4" fillId="0" borderId="0"/>
    <xf numFmtId="0" fontId="4" fillId="19" borderId="12" applyNumberFormat="0" applyProtection="0">
      <alignment horizontal="left" vertical="top" indent="1"/>
    </xf>
    <xf numFmtId="0" fontId="4" fillId="0" borderId="0"/>
    <xf numFmtId="0" fontId="29" fillId="60" borderId="13" applyNumberFormat="0" applyProtection="0">
      <alignment horizontal="left" vertical="center" indent="1"/>
    </xf>
    <xf numFmtId="0" fontId="4" fillId="8" borderId="12" applyNumberFormat="0" applyProtection="0">
      <alignment horizontal="left" vertical="center" indent="1"/>
    </xf>
    <xf numFmtId="0" fontId="4" fillId="0" borderId="0"/>
    <xf numFmtId="0" fontId="4" fillId="8" borderId="12" applyNumberFormat="0" applyProtection="0">
      <alignment horizontal="left" vertical="top" indent="1"/>
    </xf>
    <xf numFmtId="0" fontId="4" fillId="0" borderId="0"/>
    <xf numFmtId="0" fontId="29" fillId="12" borderId="13" applyNumberFormat="0" applyProtection="0">
      <alignment horizontal="left" vertical="center" indent="1"/>
    </xf>
    <xf numFmtId="0" fontId="29" fillId="12" borderId="13" applyNumberFormat="0" applyProtection="0">
      <alignment horizontal="left" vertical="center" indent="1"/>
    </xf>
    <xf numFmtId="0" fontId="4" fillId="0" borderId="0"/>
    <xf numFmtId="0" fontId="4" fillId="12" borderId="12" applyNumberFormat="0" applyProtection="0">
      <alignment horizontal="left" vertical="top" indent="1"/>
    </xf>
    <xf numFmtId="0" fontId="4" fillId="0" borderId="0"/>
    <xf numFmtId="0" fontId="4" fillId="0" borderId="0"/>
    <xf numFmtId="0" fontId="4" fillId="59" borderId="12" applyNumberFormat="0" applyProtection="0">
      <alignment horizontal="left" vertical="center" indent="1"/>
    </xf>
    <xf numFmtId="0" fontId="4" fillId="0" borderId="0"/>
    <xf numFmtId="0" fontId="4" fillId="0" borderId="0"/>
    <xf numFmtId="0" fontId="4" fillId="59" borderId="12" applyNumberFormat="0" applyProtection="0">
      <alignment horizontal="left" vertical="top" indent="1"/>
    </xf>
    <xf numFmtId="0" fontId="4" fillId="0" borderId="0"/>
    <xf numFmtId="0" fontId="4" fillId="0" borderId="0"/>
    <xf numFmtId="0" fontId="4" fillId="11" borderId="2" applyNumberFormat="0">
      <protection locked="0"/>
    </xf>
    <xf numFmtId="0" fontId="4" fillId="0" borderId="0"/>
    <xf numFmtId="0" fontId="32" fillId="19" borderId="15" applyBorder="0"/>
    <xf numFmtId="0" fontId="4" fillId="0" borderId="0"/>
    <xf numFmtId="4" fontId="7" fillId="10" borderId="12" applyNumberFormat="0" applyProtection="0">
      <alignment vertical="center"/>
    </xf>
    <xf numFmtId="0" fontId="4" fillId="0" borderId="0"/>
    <xf numFmtId="0" fontId="4" fillId="0" borderId="0"/>
    <xf numFmtId="4" fontId="33" fillId="10" borderId="12" applyNumberFormat="0" applyProtection="0">
      <alignment vertical="center"/>
    </xf>
    <xf numFmtId="0" fontId="4" fillId="0" borderId="0"/>
    <xf numFmtId="0" fontId="4" fillId="0" borderId="0"/>
    <xf numFmtId="4" fontId="7" fillId="10" borderId="12" applyNumberFormat="0" applyProtection="0">
      <alignment horizontal="left" vertical="center" indent="1"/>
    </xf>
    <xf numFmtId="0" fontId="4" fillId="0" borderId="0"/>
    <xf numFmtId="0" fontId="4" fillId="0" borderId="0"/>
    <xf numFmtId="0" fontId="7" fillId="10" borderId="12" applyNumberFormat="0" applyProtection="0">
      <alignment horizontal="left" vertical="top" indent="1"/>
    </xf>
    <xf numFmtId="0" fontId="4" fillId="0" borderId="0"/>
    <xf numFmtId="4" fontId="29" fillId="0" borderId="13" applyNumberFormat="0" applyProtection="0">
      <alignment horizontal="right" vertical="center"/>
    </xf>
    <xf numFmtId="4" fontId="29" fillId="0" borderId="13" applyNumberFormat="0" applyProtection="0">
      <alignment horizontal="right" vertical="center"/>
    </xf>
    <xf numFmtId="4" fontId="29" fillId="0" borderId="13" applyNumberFormat="0" applyProtection="0">
      <alignment horizontal="right" vertical="center"/>
    </xf>
    <xf numFmtId="0" fontId="4" fillId="0" borderId="0"/>
    <xf numFmtId="4" fontId="33" fillId="59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8" borderId="12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7" fillId="8" borderId="12" applyNumberFormat="0" applyProtection="0">
      <alignment horizontal="left" vertical="top" indent="1"/>
    </xf>
    <xf numFmtId="0" fontId="4" fillId="0" borderId="0"/>
    <xf numFmtId="0" fontId="4" fillId="0" borderId="0"/>
    <xf numFmtId="4" fontId="34" fillId="61" borderId="0" applyNumberFormat="0" applyProtection="0">
      <alignment horizontal="left" vertical="center" indent="1"/>
    </xf>
    <xf numFmtId="0" fontId="4" fillId="0" borderId="0"/>
    <xf numFmtId="0" fontId="29" fillId="62" borderId="2"/>
    <xf numFmtId="0" fontId="4" fillId="0" borderId="0"/>
    <xf numFmtId="4" fontId="35" fillId="59" borderId="12" applyNumberFormat="0" applyProtection="0">
      <alignment horizontal="right" vertical="center"/>
    </xf>
    <xf numFmtId="0" fontId="4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10" fillId="63" borderId="0" applyNumberFormat="0" applyBorder="0" applyAlignment="0" applyProtection="0"/>
    <xf numFmtId="0" fontId="10" fillId="55" borderId="0" applyNumberFormat="0" applyBorder="0" applyAlignment="0" applyProtection="0"/>
    <xf numFmtId="0" fontId="10" fillId="20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56" borderId="0" applyNumberFormat="0" applyBorder="0" applyAlignment="0" applyProtection="0"/>
    <xf numFmtId="0" fontId="38" fillId="18" borderId="4" applyNumberFormat="0" applyAlignment="0" applyProtection="0"/>
    <xf numFmtId="0" fontId="39" fillId="21" borderId="11" applyNumberFormat="0" applyAlignment="0" applyProtection="0"/>
    <xf numFmtId="0" fontId="40" fillId="21" borderId="4" applyNumberFormat="0" applyAlignment="0" applyProtection="0"/>
    <xf numFmtId="0" fontId="41" fillId="0" borderId="17" applyNumberFormat="0" applyFill="0" applyAlignment="0" applyProtection="0"/>
    <xf numFmtId="0" fontId="42" fillId="0" borderId="7" applyNumberFormat="0" applyFill="0" applyAlignment="0" applyProtection="0"/>
    <xf numFmtId="0" fontId="43" fillId="0" borderId="18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45" fillId="64" borderId="5" applyNumberFormat="0" applyAlignment="0" applyProtection="0"/>
    <xf numFmtId="0" fontId="46" fillId="0" borderId="0" applyNumberFormat="0" applyFill="0" applyBorder="0" applyAlignment="0" applyProtection="0"/>
    <xf numFmtId="0" fontId="47" fillId="5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0" fillId="65" borderId="0"/>
    <xf numFmtId="0" fontId="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3" fillId="0" borderId="0"/>
    <xf numFmtId="0" fontId="50" fillId="65" borderId="0"/>
    <xf numFmtId="0" fontId="48" fillId="0" borderId="0"/>
    <xf numFmtId="0" fontId="51" fillId="13" borderId="0" applyNumberFormat="0" applyBorder="0" applyAlignment="0" applyProtection="0"/>
    <xf numFmtId="0" fontId="52" fillId="0" borderId="0" applyNumberFormat="0" applyFill="0" applyBorder="0" applyAlignment="0" applyProtection="0"/>
    <xf numFmtId="0" fontId="4" fillId="10" borderId="1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3" fillId="0" borderId="20" applyNumberFormat="0" applyFill="0" applyAlignment="0" applyProtection="0"/>
    <xf numFmtId="0" fontId="54" fillId="0" borderId="0"/>
    <xf numFmtId="0" fontId="55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6" fillId="15" borderId="0" applyNumberFormat="0" applyBorder="0" applyAlignment="0" applyProtection="0"/>
    <xf numFmtId="0" fontId="96" fillId="0" borderId="0"/>
  </cellStyleXfs>
  <cellXfs count="483">
    <xf numFmtId="0" fontId="0" fillId="0" borderId="0" xfId="0"/>
    <xf numFmtId="0" fontId="3" fillId="2" borderId="2" xfId="1" applyFont="1" applyFill="1" applyBorder="1" applyAlignment="1">
      <alignment vertical="top" wrapText="1"/>
    </xf>
    <xf numFmtId="0" fontId="3" fillId="0" borderId="2" xfId="2" applyNumberFormat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wrapText="1"/>
    </xf>
    <xf numFmtId="49" fontId="3" fillId="2" borderId="2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vertical="center" wrapText="1"/>
    </xf>
    <xf numFmtId="49" fontId="3" fillId="2" borderId="2" xfId="1" applyNumberFormat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left" vertical="top" wrapText="1"/>
    </xf>
    <xf numFmtId="0" fontId="3" fillId="0" borderId="2" xfId="1" applyFont="1" applyBorder="1" applyAlignment="1">
      <alignment wrapText="1"/>
    </xf>
    <xf numFmtId="0" fontId="3" fillId="0" borderId="2" xfId="1" applyFont="1" applyFill="1" applyBorder="1" applyAlignment="1">
      <alignment horizontal="left" wrapText="1"/>
    </xf>
    <xf numFmtId="49" fontId="5" fillId="2" borderId="2" xfId="1" applyNumberFormat="1" applyFont="1" applyFill="1" applyBorder="1" applyAlignment="1">
      <alignment horizontal="center" wrapText="1"/>
    </xf>
    <xf numFmtId="0" fontId="5" fillId="2" borderId="2" xfId="1" applyFont="1" applyFill="1" applyBorder="1" applyAlignment="1">
      <alignment wrapText="1"/>
    </xf>
    <xf numFmtId="49" fontId="6" fillId="2" borderId="2" xfId="1" applyNumberFormat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justify"/>
    </xf>
    <xf numFmtId="49" fontId="6" fillId="5" borderId="2" xfId="1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49" fontId="3" fillId="2" borderId="2" xfId="1" applyNumberFormat="1" applyFont="1" applyFill="1" applyBorder="1" applyAlignment="1">
      <alignment horizontal="center" vertical="top" wrapText="1"/>
    </xf>
    <xf numFmtId="49" fontId="6" fillId="2" borderId="2" xfId="1" applyNumberFormat="1" applyFont="1" applyFill="1" applyBorder="1" applyAlignment="1">
      <alignment horizontal="center" vertical="top" wrapText="1"/>
    </xf>
    <xf numFmtId="49" fontId="3" fillId="0" borderId="2" xfId="1" applyNumberFormat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left" wrapText="1"/>
    </xf>
    <xf numFmtId="0" fontId="6" fillId="5" borderId="2" xfId="1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justify" vertical="top" wrapText="1"/>
    </xf>
    <xf numFmtId="49" fontId="3" fillId="0" borderId="2" xfId="1" applyNumberFormat="1" applyFont="1" applyFill="1" applyBorder="1" applyAlignment="1">
      <alignment horizontal="center" wrapText="1"/>
    </xf>
    <xf numFmtId="0" fontId="3" fillId="0" borderId="2" xfId="1" applyFont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58" fillId="0" borderId="0" xfId="0" applyFont="1"/>
    <xf numFmtId="0" fontId="3" fillId="0" borderId="0" xfId="1" applyFont="1" applyFill="1" applyBorder="1" applyAlignment="1">
      <alignment horizontal="right" vertical="center" wrapText="1"/>
    </xf>
    <xf numFmtId="0" fontId="59" fillId="2" borderId="2" xfId="1" applyFont="1" applyFill="1" applyBorder="1" applyAlignment="1">
      <alignment horizontal="center" wrapText="1"/>
    </xf>
    <xf numFmtId="0" fontId="59" fillId="2" borderId="2" xfId="1" applyFont="1" applyFill="1" applyBorder="1" applyAlignment="1">
      <alignment wrapText="1"/>
    </xf>
    <xf numFmtId="49" fontId="6" fillId="3" borderId="2" xfId="1" applyNumberFormat="1" applyFont="1" applyFill="1" applyBorder="1" applyAlignment="1">
      <alignment horizontal="center" wrapText="1"/>
    </xf>
    <xf numFmtId="49" fontId="6" fillId="3" borderId="2" xfId="1" applyNumberFormat="1" applyFont="1" applyFill="1" applyBorder="1" applyAlignment="1">
      <alignment wrapText="1"/>
    </xf>
    <xf numFmtId="49" fontId="6" fillId="4" borderId="2" xfId="1" applyNumberFormat="1" applyFont="1" applyFill="1" applyBorder="1" applyAlignment="1">
      <alignment horizontal="center" wrapText="1"/>
    </xf>
    <xf numFmtId="0" fontId="6" fillId="4" borderId="2" xfId="1" applyFont="1" applyFill="1" applyBorder="1" applyAlignment="1">
      <alignment wrapText="1"/>
    </xf>
    <xf numFmtId="49" fontId="6" fillId="5" borderId="2" xfId="1" applyNumberFormat="1" applyFont="1" applyFill="1" applyBorder="1" applyAlignment="1">
      <alignment horizontal="center" wrapText="1"/>
    </xf>
    <xf numFmtId="0" fontId="6" fillId="5" borderId="2" xfId="1" applyFont="1" applyFill="1" applyBorder="1" applyAlignment="1">
      <alignment wrapText="1"/>
    </xf>
    <xf numFmtId="0" fontId="6" fillId="4" borderId="2" xfId="0" applyFont="1" applyFill="1" applyBorder="1" applyAlignment="1">
      <alignment wrapText="1"/>
    </xf>
    <xf numFmtId="49" fontId="3" fillId="5" borderId="2" xfId="1" applyNumberFormat="1" applyFont="1" applyFill="1" applyBorder="1" applyAlignment="1">
      <alignment horizontal="center" wrapText="1"/>
    </xf>
    <xf numFmtId="0" fontId="6" fillId="3" borderId="2" xfId="1" applyFont="1" applyFill="1" applyBorder="1" applyAlignment="1">
      <alignment wrapText="1"/>
    </xf>
    <xf numFmtId="0" fontId="3" fillId="2" borderId="2" xfId="1" applyFont="1" applyFill="1" applyBorder="1" applyAlignment="1">
      <alignment horizontal="center"/>
    </xf>
    <xf numFmtId="0" fontId="58" fillId="2" borderId="0" xfId="0" applyFont="1" applyFill="1"/>
    <xf numFmtId="49" fontId="3" fillId="2" borderId="3" xfId="0" applyNumberFormat="1" applyFont="1" applyFill="1" applyBorder="1" applyAlignment="1">
      <alignment horizontal="center" wrapText="1"/>
    </xf>
    <xf numFmtId="0" fontId="3" fillId="2" borderId="3" xfId="0" applyFont="1" applyFill="1" applyBorder="1" applyAlignment="1">
      <alignment wrapText="1"/>
    </xf>
    <xf numFmtId="0" fontId="60" fillId="0" borderId="0" xfId="0" applyFont="1"/>
    <xf numFmtId="49" fontId="3" fillId="4" borderId="2" xfId="1" applyNumberFormat="1" applyFont="1" applyFill="1" applyBorder="1" applyAlignment="1">
      <alignment horizontal="center" wrapText="1"/>
    </xf>
    <xf numFmtId="0" fontId="6" fillId="4" borderId="2" xfId="1" applyFont="1" applyFill="1" applyBorder="1" applyAlignment="1">
      <alignment horizontal="justify"/>
    </xf>
    <xf numFmtId="0" fontId="3" fillId="0" borderId="2" xfId="1" applyFont="1" applyBorder="1" applyAlignment="1">
      <alignment horizontal="justify"/>
    </xf>
    <xf numFmtId="0" fontId="3" fillId="2" borderId="2" xfId="3" applyFont="1" applyFill="1" applyBorder="1" applyAlignment="1">
      <alignment wrapText="1"/>
    </xf>
    <xf numFmtId="0" fontId="58" fillId="3" borderId="0" xfId="0" applyFont="1" applyFill="1"/>
    <xf numFmtId="0" fontId="6" fillId="5" borderId="2" xfId="0" applyFont="1" applyFill="1" applyBorder="1" applyAlignment="1">
      <alignment wrapText="1"/>
    </xf>
    <xf numFmtId="49" fontId="6" fillId="0" borderId="2" xfId="1" applyNumberFormat="1" applyFont="1" applyFill="1" applyBorder="1" applyAlignment="1">
      <alignment horizontal="center" vertical="top" wrapText="1"/>
    </xf>
    <xf numFmtId="0" fontId="61" fillId="0" borderId="0" xfId="0" applyFont="1"/>
    <xf numFmtId="0" fontId="60" fillId="5" borderId="0" xfId="0" applyFont="1" applyFill="1"/>
    <xf numFmtId="0" fontId="6" fillId="4" borderId="2" xfId="1" applyFont="1" applyFill="1" applyBorder="1" applyAlignment="1">
      <alignment horizontal="left" wrapText="1"/>
    </xf>
    <xf numFmtId="0" fontId="3" fillId="0" borderId="2" xfId="1" applyFont="1" applyBorder="1" applyAlignment="1">
      <alignment horizontal="left" wrapText="1"/>
    </xf>
    <xf numFmtId="0" fontId="3" fillId="0" borderId="2" xfId="1" applyFont="1" applyFill="1" applyBorder="1" applyAlignment="1">
      <alignment wrapText="1"/>
    </xf>
    <xf numFmtId="49" fontId="6" fillId="0" borderId="2" xfId="1" applyNumberFormat="1" applyFont="1" applyFill="1" applyBorder="1" applyAlignment="1">
      <alignment horizontal="center" wrapText="1"/>
    </xf>
    <xf numFmtId="0" fontId="6" fillId="5" borderId="2" xfId="1" applyFont="1" applyFill="1" applyBorder="1" applyAlignment="1">
      <alignment horizontal="justify" wrapText="1"/>
    </xf>
    <xf numFmtId="0" fontId="3" fillId="0" borderId="2" xfId="1" applyFont="1" applyBorder="1" applyAlignment="1">
      <alignment horizontal="justify" wrapText="1"/>
    </xf>
    <xf numFmtId="49" fontId="3" fillId="3" borderId="2" xfId="1" applyNumberFormat="1" applyFont="1" applyFill="1" applyBorder="1" applyAlignment="1">
      <alignment horizontal="center" wrapText="1"/>
    </xf>
    <xf numFmtId="49" fontId="6" fillId="6" borderId="2" xfId="1" applyNumberFormat="1" applyFont="1" applyFill="1" applyBorder="1" applyAlignment="1">
      <alignment horizontal="center" wrapText="1"/>
    </xf>
    <xf numFmtId="0" fontId="6" fillId="6" borderId="2" xfId="1" applyFont="1" applyFill="1" applyBorder="1" applyAlignment="1">
      <alignment wrapText="1"/>
    </xf>
    <xf numFmtId="49" fontId="6" fillId="7" borderId="2" xfId="1" applyNumberFormat="1" applyFont="1" applyFill="1" applyBorder="1" applyAlignment="1">
      <alignment horizontal="center" wrapText="1"/>
    </xf>
    <xf numFmtId="49" fontId="3" fillId="7" borderId="2" xfId="1" applyNumberFormat="1" applyFont="1" applyFill="1" applyBorder="1" applyAlignment="1">
      <alignment horizontal="center" wrapText="1"/>
    </xf>
    <xf numFmtId="0" fontId="6" fillId="7" borderId="2" xfId="1" applyFont="1" applyFill="1" applyBorder="1" applyAlignment="1">
      <alignment wrapText="1"/>
    </xf>
    <xf numFmtId="0" fontId="3" fillId="6" borderId="2" xfId="1" applyFont="1" applyFill="1" applyBorder="1" applyAlignment="1">
      <alignment horizontal="center" wrapText="1"/>
    </xf>
    <xf numFmtId="0" fontId="3" fillId="2" borderId="2" xfId="2" applyNumberFormat="1" applyFont="1" applyFill="1" applyBorder="1" applyAlignment="1">
      <alignment horizontal="left" vertical="top" wrapText="1"/>
    </xf>
    <xf numFmtId="49" fontId="6" fillId="5" borderId="2" xfId="1" applyNumberFormat="1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justify" wrapText="1"/>
    </xf>
    <xf numFmtId="0" fontId="3" fillId="2" borderId="2" xfId="1" applyFont="1" applyFill="1" applyBorder="1" applyAlignment="1">
      <alignment horizontal="center" vertical="top" wrapText="1"/>
    </xf>
    <xf numFmtId="0" fontId="57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right" vertical="center" wrapText="1"/>
    </xf>
    <xf numFmtId="168" fontId="3" fillId="2" borderId="2" xfId="1" applyNumberFormat="1" applyFont="1" applyFill="1" applyBorder="1" applyAlignment="1">
      <alignment horizontal="center" wrapText="1"/>
    </xf>
    <xf numFmtId="168" fontId="6" fillId="5" borderId="2" xfId="1" applyNumberFormat="1" applyFont="1" applyFill="1" applyBorder="1" applyAlignment="1">
      <alignment horizontal="center" wrapText="1"/>
    </xf>
    <xf numFmtId="168" fontId="6" fillId="3" borderId="2" xfId="1" applyNumberFormat="1" applyFont="1" applyFill="1" applyBorder="1" applyAlignment="1">
      <alignment horizontal="center" wrapText="1"/>
    </xf>
    <xf numFmtId="168" fontId="3" fillId="0" borderId="2" xfId="1" applyNumberFormat="1" applyFont="1" applyFill="1" applyBorder="1" applyAlignment="1">
      <alignment horizontal="center" vertical="top" wrapText="1"/>
    </xf>
    <xf numFmtId="168" fontId="6" fillId="2" borderId="2" xfId="1" applyNumberFormat="1" applyFont="1" applyFill="1" applyBorder="1" applyAlignment="1">
      <alignment horizontal="center" wrapText="1"/>
    </xf>
    <xf numFmtId="168" fontId="6" fillId="4" borderId="2" xfId="1" applyNumberFormat="1" applyFont="1" applyFill="1" applyBorder="1" applyAlignment="1">
      <alignment horizontal="center" wrapText="1"/>
    </xf>
    <xf numFmtId="168" fontId="6" fillId="5" borderId="2" xfId="1" applyNumberFormat="1" applyFont="1" applyFill="1" applyBorder="1" applyAlignment="1">
      <alignment horizontal="center" vertical="top" wrapText="1"/>
    </xf>
    <xf numFmtId="168" fontId="5" fillId="2" borderId="2" xfId="1" applyNumberFormat="1" applyFont="1" applyFill="1" applyBorder="1" applyAlignment="1">
      <alignment horizontal="center" wrapText="1"/>
    </xf>
    <xf numFmtId="168" fontId="6" fillId="5" borderId="2" xfId="1" applyNumberFormat="1" applyFont="1" applyFill="1" applyBorder="1" applyAlignment="1">
      <alignment horizontal="center"/>
    </xf>
    <xf numFmtId="168" fontId="3" fillId="2" borderId="2" xfId="1" applyNumberFormat="1" applyFont="1" applyFill="1" applyBorder="1" applyAlignment="1">
      <alignment horizontal="center"/>
    </xf>
    <xf numFmtId="168" fontId="3" fillId="0" borderId="2" xfId="1" applyNumberFormat="1" applyFont="1" applyFill="1" applyBorder="1" applyAlignment="1">
      <alignment horizontal="center" wrapText="1"/>
    </xf>
    <xf numFmtId="168" fontId="5" fillId="2" borderId="2" xfId="1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horizontal="center"/>
    </xf>
    <xf numFmtId="168" fontId="6" fillId="6" borderId="2" xfId="1" applyNumberFormat="1" applyFont="1" applyFill="1" applyBorder="1" applyAlignment="1">
      <alignment horizontal="center" wrapText="1"/>
    </xf>
    <xf numFmtId="168" fontId="6" fillId="7" borderId="2" xfId="1" applyNumberFormat="1" applyFont="1" applyFill="1" applyBorder="1" applyAlignment="1">
      <alignment horizontal="center" wrapText="1"/>
    </xf>
    <xf numFmtId="168" fontId="3" fillId="2" borderId="2" xfId="1" applyNumberFormat="1" applyFont="1" applyFill="1" applyBorder="1" applyAlignment="1">
      <alignment horizontal="center" vertical="top" wrapText="1"/>
    </xf>
    <xf numFmtId="168" fontId="6" fillId="6" borderId="2" xfId="1" applyNumberFormat="1" applyFont="1" applyFill="1" applyBorder="1" applyAlignment="1">
      <alignment horizontal="center"/>
    </xf>
    <xf numFmtId="0" fontId="64" fillId="2" borderId="2" xfId="1" applyFont="1" applyFill="1" applyBorder="1" applyAlignment="1">
      <alignment wrapText="1"/>
    </xf>
    <xf numFmtId="168" fontId="3" fillId="66" borderId="2" xfId="1" applyNumberFormat="1" applyFont="1" applyFill="1" applyBorder="1" applyAlignment="1">
      <alignment horizontal="center" wrapText="1"/>
    </xf>
    <xf numFmtId="168" fontId="3" fillId="66" borderId="2" xfId="1" applyNumberFormat="1" applyFont="1" applyFill="1" applyBorder="1" applyAlignment="1">
      <alignment horizontal="center" vertical="top" wrapText="1"/>
    </xf>
    <xf numFmtId="0" fontId="59" fillId="0" borderId="2" xfId="1" applyFont="1" applyFill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168" fontId="3" fillId="66" borderId="2" xfId="1" applyNumberFormat="1" applyFont="1" applyFill="1" applyBorder="1" applyAlignment="1">
      <alignment horizontal="center"/>
    </xf>
    <xf numFmtId="168" fontId="3" fillId="69" borderId="2" xfId="1" applyNumberFormat="1" applyFont="1" applyFill="1" applyBorder="1" applyAlignment="1">
      <alignment horizontal="center" wrapText="1"/>
    </xf>
    <xf numFmtId="168" fontId="67" fillId="2" borderId="2" xfId="1" applyNumberFormat="1" applyFont="1" applyFill="1" applyBorder="1" applyAlignment="1">
      <alignment horizontal="center" wrapText="1"/>
    </xf>
    <xf numFmtId="168" fontId="67" fillId="0" borderId="2" xfId="1" applyNumberFormat="1" applyFont="1" applyFill="1" applyBorder="1" applyAlignment="1">
      <alignment horizontal="center" wrapText="1"/>
    </xf>
    <xf numFmtId="49" fontId="64" fillId="2" borderId="2" xfId="1" applyNumberFormat="1" applyFont="1" applyFill="1" applyBorder="1" applyAlignment="1">
      <alignment horizontal="center" wrapText="1"/>
    </xf>
    <xf numFmtId="0" fontId="6" fillId="5" borderId="2" xfId="1" applyNumberFormat="1" applyFont="1" applyFill="1" applyBorder="1" applyAlignment="1">
      <alignment horizontal="center" vertical="top" wrapText="1"/>
    </xf>
    <xf numFmtId="0" fontId="6" fillId="5" borderId="2" xfId="1" applyFont="1" applyFill="1" applyBorder="1" applyAlignment="1">
      <alignment vertical="top" wrapText="1"/>
    </xf>
    <xf numFmtId="0" fontId="69" fillId="0" borderId="0" xfId="388" applyNumberFormat="1" applyFont="1" applyFill="1" applyBorder="1" applyAlignment="1">
      <alignment horizontal="right" vertical="center"/>
    </xf>
    <xf numFmtId="0" fontId="70" fillId="0" borderId="0" xfId="388" applyNumberFormat="1" applyFont="1" applyFill="1" applyBorder="1" applyAlignment="1">
      <alignment horizontal="right" vertical="center"/>
    </xf>
    <xf numFmtId="169" fontId="70" fillId="0" borderId="0" xfId="388" applyNumberFormat="1" applyFont="1" applyAlignment="1">
      <alignment horizontal="right"/>
    </xf>
    <xf numFmtId="0" fontId="6" fillId="0" borderId="0" xfId="388" applyFont="1" applyAlignment="1">
      <alignment horizontal="left"/>
    </xf>
    <xf numFmtId="0" fontId="3" fillId="2" borderId="0" xfId="1" applyFont="1" applyFill="1" applyAlignment="1">
      <alignment horizontal="left" vertical="center" wrapText="1"/>
    </xf>
    <xf numFmtId="169" fontId="70" fillId="0" borderId="0" xfId="388" applyNumberFormat="1" applyFont="1" applyAlignment="1">
      <alignment horizontal="center" vertical="center"/>
    </xf>
    <xf numFmtId="169" fontId="71" fillId="2" borderId="0" xfId="1" applyNumberFormat="1" applyFont="1" applyFill="1" applyAlignment="1">
      <alignment horizontal="center" vertical="center" wrapText="1"/>
    </xf>
    <xf numFmtId="169" fontId="72" fillId="0" borderId="0" xfId="388" applyNumberFormat="1" applyFont="1" applyFill="1" applyBorder="1" applyAlignment="1">
      <alignment horizontal="center" vertical="center" wrapText="1"/>
    </xf>
    <xf numFmtId="0" fontId="72" fillId="0" borderId="0" xfId="388" applyNumberFormat="1" applyFont="1" applyFill="1" applyBorder="1" applyAlignment="1">
      <alignment horizontal="center" vertical="center" wrapText="1"/>
    </xf>
    <xf numFmtId="0" fontId="49" fillId="0" borderId="0" xfId="388"/>
    <xf numFmtId="169" fontId="49" fillId="0" borderId="0" xfId="388" applyNumberFormat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69" fontId="70" fillId="0" borderId="2" xfId="388" applyNumberFormat="1" applyFont="1" applyBorder="1" applyAlignment="1">
      <alignment horizontal="center" vertical="center"/>
    </xf>
    <xf numFmtId="0" fontId="70" fillId="0" borderId="0" xfId="388" applyFont="1" applyBorder="1" applyAlignment="1">
      <alignment horizontal="center" vertical="center"/>
    </xf>
    <xf numFmtId="0" fontId="70" fillId="0" borderId="0" xfId="388" applyFont="1" applyBorder="1" applyAlignment="1">
      <alignment horizontal="center" vertical="center" wrapText="1"/>
    </xf>
    <xf numFmtId="49" fontId="75" fillId="0" borderId="23" xfId="388" applyNumberFormat="1" applyFont="1" applyFill="1" applyBorder="1" applyAlignment="1">
      <alignment horizontal="center" vertical="center"/>
    </xf>
    <xf numFmtId="3" fontId="76" fillId="0" borderId="23" xfId="388" applyNumberFormat="1" applyFont="1" applyBorder="1" applyAlignment="1">
      <alignment horizontal="center" vertical="center"/>
    </xf>
    <xf numFmtId="169" fontId="76" fillId="0" borderId="23" xfId="388" applyNumberFormat="1" applyFont="1" applyBorder="1" applyAlignment="1">
      <alignment horizontal="center" vertical="center"/>
    </xf>
    <xf numFmtId="0" fontId="76" fillId="0" borderId="0" xfId="388" applyFont="1" applyBorder="1" applyAlignment="1">
      <alignment horizontal="center"/>
    </xf>
    <xf numFmtId="49" fontId="77" fillId="6" borderId="2" xfId="388" applyNumberFormat="1" applyFont="1" applyFill="1" applyBorder="1" applyAlignment="1">
      <alignment horizontal="center" vertical="center" wrapText="1"/>
    </xf>
    <xf numFmtId="170" fontId="72" fillId="6" borderId="2" xfId="388" applyNumberFormat="1" applyFont="1" applyFill="1" applyBorder="1" applyAlignment="1">
      <alignment horizontal="justify" vertical="center" wrapText="1"/>
    </xf>
    <xf numFmtId="169" fontId="72" fillId="6" borderId="2" xfId="388" applyNumberFormat="1" applyFont="1" applyFill="1" applyBorder="1" applyAlignment="1">
      <alignment horizontal="center" vertical="center" wrapText="1"/>
    </xf>
    <xf numFmtId="165" fontId="72" fillId="6" borderId="0" xfId="388" applyNumberFormat="1" applyFont="1" applyFill="1" applyBorder="1" applyAlignment="1">
      <alignment horizontal="right" wrapText="1"/>
    </xf>
    <xf numFmtId="49" fontId="78" fillId="68" borderId="2" xfId="388" applyNumberFormat="1" applyFont="1" applyFill="1" applyBorder="1" applyAlignment="1">
      <alignment horizontal="center" vertical="center" wrapText="1"/>
    </xf>
    <xf numFmtId="170" fontId="78" fillId="68" borderId="2" xfId="388" applyNumberFormat="1" applyFont="1" applyFill="1" applyBorder="1" applyAlignment="1">
      <alignment horizontal="justify" vertical="center" wrapText="1"/>
    </xf>
    <xf numFmtId="169" fontId="78" fillId="68" borderId="2" xfId="388" applyNumberFormat="1" applyFont="1" applyFill="1" applyBorder="1" applyAlignment="1">
      <alignment horizontal="center" vertical="center" wrapText="1"/>
    </xf>
    <xf numFmtId="165" fontId="78" fillId="68" borderId="0" xfId="388" applyNumberFormat="1" applyFont="1" applyFill="1" applyBorder="1" applyAlignment="1">
      <alignment horizontal="right" wrapText="1"/>
    </xf>
    <xf numFmtId="49" fontId="72" fillId="0" borderId="2" xfId="388" applyNumberFormat="1" applyFont="1" applyFill="1" applyBorder="1" applyAlignment="1">
      <alignment horizontal="center" vertical="center" wrapText="1"/>
    </xf>
    <xf numFmtId="170" fontId="72" fillId="0" borderId="2" xfId="388" applyNumberFormat="1" applyFont="1" applyFill="1" applyBorder="1" applyAlignment="1">
      <alignment horizontal="justify" vertical="center" wrapText="1"/>
    </xf>
    <xf numFmtId="169" fontId="72" fillId="0" borderId="2" xfId="388" applyNumberFormat="1" applyFont="1" applyFill="1" applyBorder="1" applyAlignment="1">
      <alignment horizontal="center" vertical="center" wrapText="1"/>
    </xf>
    <xf numFmtId="165" fontId="72" fillId="0" borderId="0" xfId="388" applyNumberFormat="1" applyFont="1" applyFill="1" applyBorder="1" applyAlignment="1">
      <alignment horizontal="right" wrapText="1"/>
    </xf>
    <xf numFmtId="49" fontId="79" fillId="0" borderId="2" xfId="388" applyNumberFormat="1" applyFont="1" applyFill="1" applyBorder="1" applyAlignment="1">
      <alignment horizontal="center" vertical="center" wrapText="1"/>
    </xf>
    <xf numFmtId="170" fontId="79" fillId="0" borderId="2" xfId="388" applyNumberFormat="1" applyFont="1" applyFill="1" applyBorder="1" applyAlignment="1">
      <alignment horizontal="justify" vertical="center" wrapText="1"/>
    </xf>
    <xf numFmtId="169" fontId="79" fillId="0" borderId="2" xfId="388" applyNumberFormat="1" applyFont="1" applyFill="1" applyBorder="1" applyAlignment="1">
      <alignment horizontal="center" vertical="center" wrapText="1"/>
    </xf>
    <xf numFmtId="165" fontId="79" fillId="0" borderId="0" xfId="388" applyNumberFormat="1" applyFont="1" applyFill="1" applyBorder="1" applyAlignment="1">
      <alignment horizontal="right" wrapText="1"/>
    </xf>
    <xf numFmtId="0" fontId="80" fillId="0" borderId="0" xfId="0" applyFont="1"/>
    <xf numFmtId="49" fontId="78" fillId="0" borderId="2" xfId="388" applyNumberFormat="1" applyFont="1" applyFill="1" applyBorder="1" applyAlignment="1">
      <alignment horizontal="center" vertical="center" wrapText="1"/>
    </xf>
    <xf numFmtId="170" fontId="78" fillId="0" borderId="2" xfId="388" applyNumberFormat="1" applyFont="1" applyFill="1" applyBorder="1" applyAlignment="1">
      <alignment horizontal="justify" vertical="center" wrapText="1"/>
    </xf>
    <xf numFmtId="169" fontId="78" fillId="0" borderId="2" xfId="388" applyNumberFormat="1" applyFont="1" applyFill="1" applyBorder="1" applyAlignment="1">
      <alignment horizontal="center" vertical="center" wrapText="1"/>
    </xf>
    <xf numFmtId="165" fontId="78" fillId="0" borderId="0" xfId="388" applyNumberFormat="1" applyFont="1" applyFill="1" applyBorder="1" applyAlignment="1">
      <alignment horizontal="right" wrapText="1"/>
    </xf>
    <xf numFmtId="49" fontId="81" fillId="0" borderId="2" xfId="388" applyNumberFormat="1" applyFont="1" applyFill="1" applyBorder="1" applyAlignment="1">
      <alignment horizontal="center" vertical="center" wrapText="1"/>
    </xf>
    <xf numFmtId="170" fontId="81" fillId="0" borderId="2" xfId="388" applyNumberFormat="1" applyFont="1" applyFill="1" applyBorder="1" applyAlignment="1">
      <alignment horizontal="justify" vertical="center" wrapText="1"/>
    </xf>
    <xf numFmtId="169" fontId="81" fillId="0" borderId="2" xfId="388" applyNumberFormat="1" applyFont="1" applyFill="1" applyBorder="1" applyAlignment="1">
      <alignment horizontal="center" vertical="center" wrapText="1"/>
    </xf>
    <xf numFmtId="49" fontId="71" fillId="0" borderId="2" xfId="388" applyNumberFormat="1" applyFont="1" applyFill="1" applyBorder="1" applyAlignment="1">
      <alignment horizontal="center" vertical="center" wrapText="1"/>
    </xf>
    <xf numFmtId="170" fontId="71" fillId="0" borderId="2" xfId="388" applyNumberFormat="1" applyFont="1" applyFill="1" applyBorder="1" applyAlignment="1">
      <alignment horizontal="justify" vertical="center" wrapText="1"/>
    </xf>
    <xf numFmtId="169" fontId="71" fillId="0" borderId="2" xfId="388" applyNumberFormat="1" applyFont="1" applyFill="1" applyBorder="1" applyAlignment="1">
      <alignment horizontal="center" vertical="center" wrapText="1"/>
    </xf>
    <xf numFmtId="165" fontId="81" fillId="0" borderId="0" xfId="388" applyNumberFormat="1" applyFont="1" applyFill="1" applyBorder="1" applyAlignment="1">
      <alignment horizontal="right" wrapText="1"/>
    </xf>
    <xf numFmtId="165" fontId="71" fillId="0" borderId="0" xfId="388" applyNumberFormat="1" applyFont="1" applyFill="1" applyBorder="1" applyAlignment="1">
      <alignment horizontal="right" wrapText="1"/>
    </xf>
    <xf numFmtId="169" fontId="71" fillId="2" borderId="2" xfId="388" applyNumberFormat="1" applyFont="1" applyFill="1" applyBorder="1" applyAlignment="1">
      <alignment horizontal="center" vertical="center" wrapText="1"/>
    </xf>
    <xf numFmtId="165" fontId="71" fillId="2" borderId="0" xfId="388" applyNumberFormat="1" applyFont="1" applyFill="1" applyBorder="1" applyAlignment="1">
      <alignment horizontal="right" wrapText="1"/>
    </xf>
    <xf numFmtId="49" fontId="77" fillId="0" borderId="2" xfId="388" applyNumberFormat="1" applyFont="1" applyFill="1" applyBorder="1" applyAlignment="1">
      <alignment horizontal="center" vertical="center" wrapText="1"/>
    </xf>
    <xf numFmtId="170" fontId="77" fillId="0" borderId="2" xfId="388" applyNumberFormat="1" applyFont="1" applyFill="1" applyBorder="1" applyAlignment="1">
      <alignment horizontal="justify" vertical="center" wrapText="1"/>
    </xf>
    <xf numFmtId="49" fontId="72" fillId="6" borderId="2" xfId="388" applyNumberFormat="1" applyFont="1" applyFill="1" applyBorder="1" applyAlignment="1">
      <alignment horizontal="center" vertical="center" wrapText="1"/>
    </xf>
    <xf numFmtId="49" fontId="72" fillId="67" borderId="2" xfId="388" applyNumberFormat="1" applyFont="1" applyFill="1" applyBorder="1" applyAlignment="1">
      <alignment horizontal="center" vertical="center" wrapText="1"/>
    </xf>
    <xf numFmtId="170" fontId="72" fillId="67" borderId="2" xfId="388" applyNumberFormat="1" applyFont="1" applyFill="1" applyBorder="1" applyAlignment="1">
      <alignment horizontal="justify" vertical="center" wrapText="1"/>
    </xf>
    <xf numFmtId="169" fontId="72" fillId="67" borderId="2" xfId="388" applyNumberFormat="1" applyFont="1" applyFill="1" applyBorder="1" applyAlignment="1">
      <alignment horizontal="center" vertical="center" wrapText="1"/>
    </xf>
    <xf numFmtId="165" fontId="72" fillId="67" borderId="0" xfId="388" applyNumberFormat="1" applyFont="1" applyFill="1" applyBorder="1" applyAlignment="1">
      <alignment horizontal="right" wrapText="1"/>
    </xf>
    <xf numFmtId="49" fontId="78" fillId="68" borderId="2" xfId="0" applyNumberFormat="1" applyFont="1" applyFill="1" applyBorder="1" applyAlignment="1">
      <alignment horizontal="center" vertical="center" wrapText="1"/>
    </xf>
    <xf numFmtId="169" fontId="71" fillId="68" borderId="2" xfId="388" applyNumberFormat="1" applyFont="1" applyFill="1" applyBorder="1" applyAlignment="1">
      <alignment horizontal="center" vertical="center" wrapText="1"/>
    </xf>
    <xf numFmtId="165" fontId="71" fillId="68" borderId="0" xfId="388" applyNumberFormat="1" applyFont="1" applyFill="1" applyBorder="1" applyAlignment="1">
      <alignment horizontal="right" wrapText="1"/>
    </xf>
    <xf numFmtId="169" fontId="77" fillId="2" borderId="2" xfId="3" applyNumberFormat="1" applyFont="1" applyFill="1" applyBorder="1" applyAlignment="1">
      <alignment horizontal="center" vertical="center" wrapText="1"/>
    </xf>
    <xf numFmtId="165" fontId="77" fillId="2" borderId="0" xfId="3" applyNumberFormat="1" applyFont="1" applyFill="1" applyBorder="1" applyAlignment="1">
      <alignment horizontal="right" vertical="center" wrapText="1"/>
    </xf>
    <xf numFmtId="169" fontId="71" fillId="2" borderId="2" xfId="3" applyNumberFormat="1" applyFont="1" applyFill="1" applyBorder="1" applyAlignment="1">
      <alignment horizontal="center" vertical="center" wrapText="1"/>
    </xf>
    <xf numFmtId="165" fontId="71" fillId="2" borderId="0" xfId="3" applyNumberFormat="1" applyFont="1" applyFill="1" applyBorder="1" applyAlignment="1">
      <alignment horizontal="right" vertical="center" wrapText="1"/>
    </xf>
    <xf numFmtId="170" fontId="63" fillId="2" borderId="2" xfId="0" applyNumberFormat="1" applyFont="1" applyFill="1" applyBorder="1" applyAlignment="1">
      <alignment horizontal="justify" vertical="center" wrapText="1"/>
    </xf>
    <xf numFmtId="169" fontId="77" fillId="2" borderId="2" xfId="388" applyNumberFormat="1" applyFont="1" applyFill="1" applyBorder="1" applyAlignment="1">
      <alignment horizontal="center" vertical="center" wrapText="1"/>
    </xf>
    <xf numFmtId="170" fontId="57" fillId="2" borderId="2" xfId="0" applyNumberFormat="1" applyFont="1" applyFill="1" applyBorder="1" applyAlignment="1">
      <alignment horizontal="justify" vertical="center" wrapText="1"/>
    </xf>
    <xf numFmtId="169" fontId="78" fillId="2" borderId="2" xfId="388" applyNumberFormat="1" applyFont="1" applyFill="1" applyBorder="1" applyAlignment="1">
      <alignment horizontal="center" vertical="center" wrapText="1"/>
    </xf>
    <xf numFmtId="0" fontId="82" fillId="2" borderId="2" xfId="0" applyFont="1" applyFill="1" applyBorder="1" applyAlignment="1">
      <alignment horizontal="center" vertical="center" wrapText="1"/>
    </xf>
    <xf numFmtId="0" fontId="82" fillId="2" borderId="2" xfId="0" applyFont="1" applyFill="1" applyBorder="1" applyAlignment="1">
      <alignment vertical="center" wrapText="1"/>
    </xf>
    <xf numFmtId="165" fontId="77" fillId="2" borderId="0" xfId="388" applyNumberFormat="1" applyFont="1" applyFill="1" applyBorder="1" applyAlignment="1">
      <alignment horizontal="right" wrapText="1"/>
    </xf>
    <xf numFmtId="0" fontId="83" fillId="2" borderId="2" xfId="0" applyFont="1" applyFill="1" applyBorder="1" applyAlignment="1">
      <alignment horizontal="center" vertical="center" wrapText="1"/>
    </xf>
    <xf numFmtId="165" fontId="78" fillId="2" borderId="0" xfId="388" applyNumberFormat="1" applyFont="1" applyFill="1" applyBorder="1" applyAlignment="1">
      <alignment horizontal="right" wrapText="1"/>
    </xf>
    <xf numFmtId="169" fontId="72" fillId="2" borderId="2" xfId="388" applyNumberFormat="1" applyFont="1" applyFill="1" applyBorder="1" applyAlignment="1">
      <alignment horizontal="center" vertical="center" wrapText="1"/>
    </xf>
    <xf numFmtId="165" fontId="72" fillId="2" borderId="0" xfId="388" applyNumberFormat="1" applyFont="1" applyFill="1" applyBorder="1" applyAlignment="1">
      <alignment horizontal="right" wrapText="1"/>
    </xf>
    <xf numFmtId="0" fontId="84" fillId="2" borderId="2" xfId="0" applyFont="1" applyFill="1" applyBorder="1" applyAlignment="1">
      <alignment vertical="center" wrapText="1"/>
    </xf>
    <xf numFmtId="169" fontId="57" fillId="2" borderId="2" xfId="3" applyNumberFormat="1" applyFont="1" applyFill="1" applyBorder="1" applyAlignment="1">
      <alignment horizontal="center" vertical="center" wrapText="1"/>
    </xf>
    <xf numFmtId="165" fontId="68" fillId="2" borderId="0" xfId="3" applyNumberFormat="1" applyFont="1" applyFill="1" applyBorder="1" applyAlignment="1">
      <alignment horizontal="right" vertical="center" wrapText="1"/>
    </xf>
    <xf numFmtId="0" fontId="84" fillId="2" borderId="2" xfId="0" applyFont="1" applyFill="1" applyBorder="1" applyAlignment="1">
      <alignment wrapText="1"/>
    </xf>
    <xf numFmtId="0" fontId="82" fillId="2" borderId="2" xfId="0" applyFont="1" applyFill="1" applyBorder="1" applyAlignment="1">
      <alignment wrapText="1"/>
    </xf>
    <xf numFmtId="0" fontId="65" fillId="0" borderId="0" xfId="0" applyFont="1"/>
    <xf numFmtId="169" fontId="73" fillId="2" borderId="2" xfId="388" applyNumberFormat="1" applyFont="1" applyFill="1" applyBorder="1" applyAlignment="1">
      <alignment horizontal="center" vertical="center" wrapText="1"/>
    </xf>
    <xf numFmtId="170" fontId="73" fillId="2" borderId="2" xfId="388" applyNumberFormat="1" applyFont="1" applyFill="1" applyBorder="1" applyAlignment="1">
      <alignment horizontal="justify" vertical="center" wrapText="1"/>
    </xf>
    <xf numFmtId="49" fontId="77" fillId="2" borderId="2" xfId="0" applyNumberFormat="1" applyFont="1" applyFill="1" applyBorder="1" applyAlignment="1">
      <alignment horizontal="center" vertical="center" wrapText="1"/>
    </xf>
    <xf numFmtId="170" fontId="77" fillId="2" borderId="2" xfId="0" applyNumberFormat="1" applyFont="1" applyFill="1" applyBorder="1" applyAlignment="1">
      <alignment horizontal="justify" vertical="center" wrapText="1"/>
    </xf>
    <xf numFmtId="49" fontId="78" fillId="2" borderId="2" xfId="0" applyNumberFormat="1" applyFont="1" applyFill="1" applyBorder="1" applyAlignment="1">
      <alignment horizontal="center" vertical="center" wrapText="1"/>
    </xf>
    <xf numFmtId="170" fontId="78" fillId="2" borderId="2" xfId="0" applyNumberFormat="1" applyFont="1" applyFill="1" applyBorder="1" applyAlignment="1">
      <alignment horizontal="justify" vertical="center" wrapText="1"/>
    </xf>
    <xf numFmtId="170" fontId="73" fillId="2" borderId="2" xfId="0" applyNumberFormat="1" applyFont="1" applyFill="1" applyBorder="1" applyAlignment="1">
      <alignment horizontal="justify" vertical="center" wrapText="1"/>
    </xf>
    <xf numFmtId="49" fontId="78" fillId="2" borderId="2" xfId="388" applyNumberFormat="1" applyFont="1" applyFill="1" applyBorder="1" applyAlignment="1">
      <alignment horizontal="center" vertical="center" wrapText="1"/>
    </xf>
    <xf numFmtId="169" fontId="68" fillId="2" borderId="2" xfId="3" applyNumberFormat="1" applyFont="1" applyFill="1" applyBorder="1" applyAlignment="1">
      <alignment horizontal="center" vertical="center" wrapText="1"/>
    </xf>
    <xf numFmtId="170" fontId="73" fillId="0" borderId="2" xfId="388" applyNumberFormat="1" applyFont="1" applyFill="1" applyBorder="1" applyAlignment="1">
      <alignment horizontal="justify" vertical="center" wrapText="1"/>
    </xf>
    <xf numFmtId="170" fontId="78" fillId="68" borderId="2" xfId="388" applyNumberFormat="1" applyFont="1" applyFill="1" applyBorder="1" applyAlignment="1">
      <alignment vertical="justify" wrapText="1"/>
    </xf>
    <xf numFmtId="49" fontId="77" fillId="2" borderId="2" xfId="388" applyNumberFormat="1" applyFont="1" applyFill="1" applyBorder="1" applyAlignment="1">
      <alignment horizontal="center" vertical="center" wrapText="1"/>
    </xf>
    <xf numFmtId="170" fontId="77" fillId="2" borderId="2" xfId="388" applyNumberFormat="1" applyFont="1" applyFill="1" applyBorder="1" applyAlignment="1">
      <alignment vertical="justify" wrapText="1"/>
    </xf>
    <xf numFmtId="170" fontId="78" fillId="2" borderId="2" xfId="388" applyNumberFormat="1" applyFont="1" applyFill="1" applyBorder="1" applyAlignment="1">
      <alignment horizontal="justify" vertical="center" wrapText="1"/>
    </xf>
    <xf numFmtId="0" fontId="84" fillId="0" borderId="2" xfId="0" applyFont="1" applyBorder="1" applyAlignment="1">
      <alignment vertical="center" wrapText="1"/>
    </xf>
    <xf numFmtId="0" fontId="84" fillId="0" borderId="2" xfId="0" applyFont="1" applyBorder="1" applyAlignment="1">
      <alignment wrapText="1"/>
    </xf>
    <xf numFmtId="169" fontId="57" fillId="0" borderId="2" xfId="3" applyNumberFormat="1" applyFont="1" applyFill="1" applyBorder="1" applyAlignment="1">
      <alignment horizontal="center" vertical="center" wrapText="1"/>
    </xf>
    <xf numFmtId="49" fontId="72" fillId="2" borderId="2" xfId="388" applyNumberFormat="1" applyFont="1" applyFill="1" applyBorder="1" applyAlignment="1">
      <alignment horizontal="center" vertical="center" wrapText="1"/>
    </xf>
    <xf numFmtId="169" fontId="63" fillId="2" borderId="2" xfId="388" applyNumberFormat="1" applyFont="1" applyFill="1" applyBorder="1" applyAlignment="1">
      <alignment horizontal="center" vertical="center" wrapText="1"/>
    </xf>
    <xf numFmtId="49" fontId="72" fillId="2" borderId="2" xfId="0" applyNumberFormat="1" applyFont="1" applyFill="1" applyBorder="1" applyAlignment="1">
      <alignment horizontal="center" vertical="center" wrapText="1"/>
    </xf>
    <xf numFmtId="170" fontId="78" fillId="68" borderId="2" xfId="0" applyNumberFormat="1" applyFont="1" applyFill="1" applyBorder="1" applyAlignment="1">
      <alignment horizontal="justify" vertical="center" wrapText="1"/>
    </xf>
    <xf numFmtId="169" fontId="85" fillId="67" borderId="2" xfId="3" applyNumberFormat="1" applyFont="1" applyFill="1" applyBorder="1" applyAlignment="1">
      <alignment horizontal="center" vertical="center" wrapText="1"/>
    </xf>
    <xf numFmtId="0" fontId="71" fillId="2" borderId="2" xfId="339" applyFont="1" applyFill="1" applyBorder="1"/>
    <xf numFmtId="0" fontId="71" fillId="2" borderId="2" xfId="339" applyFont="1" applyFill="1" applyBorder="1" applyAlignment="1">
      <alignment wrapText="1"/>
    </xf>
    <xf numFmtId="170" fontId="77" fillId="2" borderId="2" xfId="388" applyNumberFormat="1" applyFont="1" applyFill="1" applyBorder="1" applyAlignment="1">
      <alignment horizontal="justify" vertical="center" wrapText="1"/>
    </xf>
    <xf numFmtId="168" fontId="72" fillId="2" borderId="2" xfId="388" applyNumberFormat="1" applyFont="1" applyFill="1" applyBorder="1" applyAlignment="1">
      <alignment horizontal="center" vertical="center" wrapText="1"/>
    </xf>
    <xf numFmtId="168" fontId="57" fillId="2" borderId="2" xfId="3" applyNumberFormat="1" applyFont="1" applyFill="1" applyBorder="1" applyAlignment="1">
      <alignment horizontal="center" vertical="center" wrapText="1"/>
    </xf>
    <xf numFmtId="168" fontId="77" fillId="2" borderId="2" xfId="388" applyNumberFormat="1" applyFont="1" applyFill="1" applyBorder="1" applyAlignment="1">
      <alignment horizontal="center" vertical="center" wrapText="1"/>
    </xf>
    <xf numFmtId="168" fontId="78" fillId="2" borderId="2" xfId="388" applyNumberFormat="1" applyFont="1" applyFill="1" applyBorder="1" applyAlignment="1">
      <alignment horizontal="center" vertical="center" wrapText="1"/>
    </xf>
    <xf numFmtId="168" fontId="78" fillId="68" borderId="2" xfId="388" applyNumberFormat="1" applyFont="1" applyFill="1" applyBorder="1" applyAlignment="1">
      <alignment horizontal="center" vertical="center" wrapText="1"/>
    </xf>
    <xf numFmtId="49" fontId="67" fillId="2" borderId="2" xfId="1" applyNumberFormat="1" applyFont="1" applyFill="1" applyBorder="1" applyAlignment="1">
      <alignment horizontal="center" wrapText="1"/>
    </xf>
    <xf numFmtId="49" fontId="67" fillId="0" borderId="2" xfId="1" applyNumberFormat="1" applyFont="1" applyFill="1" applyBorder="1" applyAlignment="1">
      <alignment horizontal="center" wrapText="1"/>
    </xf>
    <xf numFmtId="0" fontId="66" fillId="0" borderId="0" xfId="0" applyFont="1"/>
    <xf numFmtId="49" fontId="86" fillId="2" borderId="2" xfId="1" applyNumberFormat="1" applyFont="1" applyFill="1" applyBorder="1" applyAlignment="1">
      <alignment horizontal="center" wrapText="1"/>
    </xf>
    <xf numFmtId="49" fontId="67" fillId="0" borderId="2" xfId="1" applyNumberFormat="1" applyFont="1" applyFill="1" applyBorder="1" applyAlignment="1">
      <alignment horizontal="center" vertical="top" wrapText="1"/>
    </xf>
    <xf numFmtId="49" fontId="67" fillId="2" borderId="2" xfId="1" applyNumberFormat="1" applyFont="1" applyFill="1" applyBorder="1" applyAlignment="1">
      <alignment horizontal="center" vertical="center" wrapText="1"/>
    </xf>
    <xf numFmtId="0" fontId="58" fillId="0" borderId="2" xfId="0" applyFont="1" applyBorder="1"/>
    <xf numFmtId="0" fontId="58" fillId="2" borderId="2" xfId="0" applyFont="1" applyFill="1" applyBorder="1"/>
    <xf numFmtId="0" fontId="60" fillId="5" borderId="2" xfId="0" applyFont="1" applyFill="1" applyBorder="1"/>
    <xf numFmtId="0" fontId="6" fillId="0" borderId="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vertical="top" wrapText="1"/>
    </xf>
    <xf numFmtId="0" fontId="6" fillId="2" borderId="2" xfId="1" applyFont="1" applyFill="1" applyBorder="1" applyAlignment="1">
      <alignment horizontal="center" wrapText="1"/>
    </xf>
    <xf numFmtId="0" fontId="3" fillId="0" borderId="0" xfId="1" applyFont="1" applyFill="1" applyBorder="1" applyAlignment="1">
      <alignment vertical="center"/>
    </xf>
    <xf numFmtId="0" fontId="6" fillId="2" borderId="2" xfId="1" applyFont="1" applyFill="1" applyBorder="1" applyAlignment="1">
      <alignment horizontal="center" vertical="center" wrapText="1"/>
    </xf>
    <xf numFmtId="0" fontId="6" fillId="6" borderId="2" xfId="1" applyFont="1" applyFill="1" applyBorder="1" applyAlignment="1">
      <alignment horizontal="center" vertical="top" wrapText="1"/>
    </xf>
    <xf numFmtId="0" fontId="6" fillId="6" borderId="2" xfId="1" applyFont="1" applyFill="1" applyBorder="1" applyAlignment="1">
      <alignment vertical="top" wrapText="1"/>
    </xf>
    <xf numFmtId="0" fontId="6" fillId="2" borderId="2" xfId="1" applyFont="1" applyFill="1" applyBorder="1" applyAlignment="1">
      <alignment horizontal="center" vertical="top" wrapText="1"/>
    </xf>
    <xf numFmtId="0" fontId="6" fillId="2" borderId="2" xfId="1" applyNumberFormat="1" applyFont="1" applyFill="1" applyBorder="1" applyAlignment="1">
      <alignment horizontal="center" vertical="top" wrapText="1"/>
    </xf>
    <xf numFmtId="168" fontId="6" fillId="0" borderId="2" xfId="1" applyNumberFormat="1" applyFont="1" applyFill="1" applyBorder="1" applyAlignment="1">
      <alignment horizontal="center" wrapText="1"/>
    </xf>
    <xf numFmtId="0" fontId="6" fillId="71" borderId="2" xfId="1" applyFont="1" applyFill="1" applyBorder="1" applyAlignment="1">
      <alignment horizontal="center" vertical="top" wrapText="1"/>
    </xf>
    <xf numFmtId="49" fontId="6" fillId="71" borderId="2" xfId="1" applyNumberFormat="1" applyFont="1" applyFill="1" applyBorder="1" applyAlignment="1">
      <alignment horizontal="center" vertical="top" wrapText="1"/>
    </xf>
    <xf numFmtId="0" fontId="6" fillId="71" borderId="2" xfId="1" applyNumberFormat="1" applyFont="1" applyFill="1" applyBorder="1" applyAlignment="1">
      <alignment horizontal="center" vertical="top" wrapText="1"/>
    </xf>
    <xf numFmtId="0" fontId="6" fillId="71" borderId="2" xfId="1" applyFont="1" applyFill="1" applyBorder="1" applyAlignment="1">
      <alignment vertical="top" wrapText="1"/>
    </xf>
    <xf numFmtId="168" fontId="6" fillId="71" borderId="2" xfId="1" applyNumberFormat="1" applyFont="1" applyFill="1" applyBorder="1" applyAlignment="1">
      <alignment horizontal="center" vertical="top" wrapText="1"/>
    </xf>
    <xf numFmtId="0" fontId="60" fillId="0" borderId="2" xfId="0" applyFont="1" applyBorder="1"/>
    <xf numFmtId="0" fontId="6" fillId="2" borderId="2" xfId="1" applyFont="1" applyFill="1" applyBorder="1" applyAlignment="1">
      <alignment wrapText="1"/>
    </xf>
    <xf numFmtId="0" fontId="60" fillId="67" borderId="2" xfId="0" applyFont="1" applyFill="1" applyBorder="1"/>
    <xf numFmtId="0" fontId="6" fillId="67" borderId="2" xfId="1" applyNumberFormat="1" applyFont="1" applyFill="1" applyBorder="1" applyAlignment="1">
      <alignment horizontal="center" vertical="top" wrapText="1"/>
    </xf>
    <xf numFmtId="49" fontId="6" fillId="67" borderId="2" xfId="1" applyNumberFormat="1" applyFont="1" applyFill="1" applyBorder="1" applyAlignment="1">
      <alignment horizontal="center" vertical="top" wrapText="1"/>
    </xf>
    <xf numFmtId="0" fontId="6" fillId="67" borderId="2" xfId="1" applyFont="1" applyFill="1" applyBorder="1" applyAlignment="1">
      <alignment horizontal="left" vertical="top" wrapText="1"/>
    </xf>
    <xf numFmtId="168" fontId="6" fillId="67" borderId="2" xfId="1" applyNumberFormat="1" applyFont="1" applyFill="1" applyBorder="1" applyAlignment="1">
      <alignment horizontal="center"/>
    </xf>
    <xf numFmtId="0" fontId="60" fillId="72" borderId="2" xfId="0" applyFont="1" applyFill="1" applyBorder="1"/>
    <xf numFmtId="0" fontId="6" fillId="72" borderId="2" xfId="1" applyNumberFormat="1" applyFont="1" applyFill="1" applyBorder="1" applyAlignment="1">
      <alignment horizontal="center" vertical="top" wrapText="1"/>
    </xf>
    <xf numFmtId="49" fontId="6" fillId="72" borderId="2" xfId="1" applyNumberFormat="1" applyFont="1" applyFill="1" applyBorder="1" applyAlignment="1">
      <alignment horizontal="center" vertical="top" wrapText="1"/>
    </xf>
    <xf numFmtId="0" fontId="6" fillId="72" borderId="2" xfId="1" applyFont="1" applyFill="1" applyBorder="1" applyAlignment="1">
      <alignment horizontal="left" vertical="top" wrapText="1"/>
    </xf>
    <xf numFmtId="168" fontId="6" fillId="72" borderId="2" xfId="1" applyNumberFormat="1" applyFont="1" applyFill="1" applyBorder="1" applyAlignment="1">
      <alignment horizontal="center"/>
    </xf>
    <xf numFmtId="0" fontId="3" fillId="2" borderId="2" xfId="1" applyNumberFormat="1" applyFont="1" applyFill="1" applyBorder="1" applyAlignment="1">
      <alignment horizontal="center" vertical="top" wrapText="1"/>
    </xf>
    <xf numFmtId="0" fontId="6" fillId="2" borderId="2" xfId="1" applyFont="1" applyFill="1" applyBorder="1" applyAlignment="1">
      <alignment horizontal="left" vertical="top" wrapText="1"/>
    </xf>
    <xf numFmtId="168" fontId="6" fillId="2" borderId="2" xfId="1" applyNumberFormat="1" applyFont="1" applyFill="1" applyBorder="1" applyAlignment="1">
      <alignment horizontal="center"/>
    </xf>
    <xf numFmtId="0" fontId="62" fillId="0" borderId="0" xfId="0" applyFont="1"/>
    <xf numFmtId="0" fontId="6" fillId="70" borderId="2" xfId="1" applyFont="1" applyFill="1" applyBorder="1" applyAlignment="1">
      <alignment horizontal="center" vertical="top" wrapText="1"/>
    </xf>
    <xf numFmtId="49" fontId="6" fillId="70" borderId="2" xfId="1" applyNumberFormat="1" applyFont="1" applyFill="1" applyBorder="1" applyAlignment="1">
      <alignment horizontal="center" vertical="top" wrapText="1"/>
    </xf>
    <xf numFmtId="0" fontId="6" fillId="70" borderId="2" xfId="1" applyNumberFormat="1" applyFont="1" applyFill="1" applyBorder="1" applyAlignment="1">
      <alignment horizontal="center" vertical="top" wrapText="1"/>
    </xf>
    <xf numFmtId="0" fontId="6" fillId="70" borderId="2" xfId="1" applyFont="1" applyFill="1" applyBorder="1" applyAlignment="1">
      <alignment vertical="top" wrapText="1"/>
    </xf>
    <xf numFmtId="168" fontId="6" fillId="70" borderId="2" xfId="1" applyNumberFormat="1" applyFont="1" applyFill="1" applyBorder="1" applyAlignment="1">
      <alignment horizontal="center" vertical="top" wrapText="1"/>
    </xf>
    <xf numFmtId="0" fontId="6" fillId="67" borderId="2" xfId="1" applyFont="1" applyFill="1" applyBorder="1" applyAlignment="1">
      <alignment horizontal="center" vertical="top" wrapText="1"/>
    </xf>
    <xf numFmtId="168" fontId="6" fillId="67" borderId="2" xfId="1" applyNumberFormat="1" applyFont="1" applyFill="1" applyBorder="1" applyAlignment="1">
      <alignment horizontal="center" vertical="top" wrapText="1"/>
    </xf>
    <xf numFmtId="49" fontId="6" fillId="67" borderId="2" xfId="1" applyNumberFormat="1" applyFont="1" applyFill="1" applyBorder="1" applyAlignment="1">
      <alignment horizontal="center" wrapText="1"/>
    </xf>
    <xf numFmtId="0" fontId="6" fillId="67" borderId="2" xfId="1" applyFont="1" applyFill="1" applyBorder="1" applyAlignment="1">
      <alignment wrapText="1"/>
    </xf>
    <xf numFmtId="168" fontId="6" fillId="67" borderId="2" xfId="1" applyNumberFormat="1" applyFont="1" applyFill="1" applyBorder="1" applyAlignment="1">
      <alignment horizontal="center" wrapText="1"/>
    </xf>
    <xf numFmtId="0" fontId="6" fillId="67" borderId="2" xfId="1" applyFont="1" applyFill="1" applyBorder="1" applyAlignment="1">
      <alignment vertical="top" wrapText="1"/>
    </xf>
    <xf numFmtId="0" fontId="60" fillId="7" borderId="2" xfId="0" applyFont="1" applyFill="1" applyBorder="1"/>
    <xf numFmtId="0" fontId="6" fillId="7" borderId="2" xfId="1" applyNumberFormat="1" applyFont="1" applyFill="1" applyBorder="1" applyAlignment="1">
      <alignment horizontal="center" vertical="top" wrapText="1"/>
    </xf>
    <xf numFmtId="49" fontId="6" fillId="7" borderId="2" xfId="1" applyNumberFormat="1" applyFont="1" applyFill="1" applyBorder="1" applyAlignment="1">
      <alignment horizontal="center" vertical="top" wrapText="1"/>
    </xf>
    <xf numFmtId="0" fontId="6" fillId="7" borderId="2" xfId="1" applyFont="1" applyFill="1" applyBorder="1" applyAlignment="1">
      <alignment vertical="top" wrapText="1"/>
    </xf>
    <xf numFmtId="168" fontId="6" fillId="7" borderId="2" xfId="1" applyNumberFormat="1" applyFont="1" applyFill="1" applyBorder="1" applyAlignment="1">
      <alignment horizontal="center"/>
    </xf>
    <xf numFmtId="0" fontId="58" fillId="67" borderId="2" xfId="0" applyFont="1" applyFill="1" applyBorder="1"/>
    <xf numFmtId="49" fontId="3" fillId="67" borderId="2" xfId="1" applyNumberFormat="1" applyFont="1" applyFill="1" applyBorder="1" applyAlignment="1">
      <alignment horizontal="center" wrapText="1"/>
    </xf>
    <xf numFmtId="0" fontId="58" fillId="7" borderId="2" xfId="0" applyFont="1" applyFill="1" applyBorder="1"/>
    <xf numFmtId="0" fontId="58" fillId="0" borderId="2" xfId="0" applyFont="1" applyFill="1" applyBorder="1"/>
    <xf numFmtId="0" fontId="6" fillId="0" borderId="2" xfId="1" applyFont="1" applyFill="1" applyBorder="1" applyAlignment="1">
      <alignment vertical="top" wrapText="1"/>
    </xf>
    <xf numFmtId="49" fontId="6" fillId="6" borderId="2" xfId="1" applyNumberFormat="1" applyFont="1" applyFill="1" applyBorder="1" applyAlignment="1">
      <alignment horizontal="center" vertical="top" wrapText="1"/>
    </xf>
    <xf numFmtId="0" fontId="6" fillId="6" borderId="2" xfId="1" applyNumberFormat="1" applyFont="1" applyFill="1" applyBorder="1" applyAlignment="1">
      <alignment horizontal="center" vertical="top" wrapText="1"/>
    </xf>
    <xf numFmtId="168" fontId="6" fillId="6" borderId="2" xfId="1" applyNumberFormat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58" fillId="5" borderId="2" xfId="0" applyFont="1" applyFill="1" applyBorder="1"/>
    <xf numFmtId="168" fontId="6" fillId="0" borderId="2" xfId="1" applyNumberFormat="1" applyFont="1" applyFill="1" applyBorder="1" applyAlignment="1">
      <alignment horizontal="center" vertical="top" wrapText="1"/>
    </xf>
    <xf numFmtId="0" fontId="3" fillId="71" borderId="2" xfId="1" applyFont="1" applyFill="1" applyBorder="1" applyAlignment="1">
      <alignment horizontal="center" vertical="top" wrapText="1"/>
    </xf>
    <xf numFmtId="0" fontId="3" fillId="67" borderId="2" xfId="1" applyFont="1" applyFill="1" applyBorder="1" applyAlignment="1">
      <alignment horizontal="center" vertical="top" wrapText="1"/>
    </xf>
    <xf numFmtId="49" fontId="3" fillId="67" borderId="2" xfId="1" applyNumberFormat="1" applyFont="1" applyFill="1" applyBorder="1" applyAlignment="1">
      <alignment horizontal="center" vertical="top" wrapText="1"/>
    </xf>
    <xf numFmtId="0" fontId="6" fillId="7" borderId="2" xfId="1" applyFont="1" applyFill="1" applyBorder="1" applyAlignment="1">
      <alignment horizontal="left" vertical="top" wrapText="1"/>
    </xf>
    <xf numFmtId="0" fontId="6" fillId="70" borderId="2" xfId="1" applyFont="1" applyFill="1" applyBorder="1" applyAlignment="1">
      <alignment horizontal="left" vertical="top" wrapText="1"/>
    </xf>
    <xf numFmtId="0" fontId="6" fillId="73" borderId="2" xfId="1" applyFont="1" applyFill="1" applyBorder="1" applyAlignment="1">
      <alignment horizontal="left" vertical="top" wrapText="1"/>
    </xf>
    <xf numFmtId="0" fontId="3" fillId="0" borderId="2" xfId="1" applyNumberFormat="1" applyFont="1" applyFill="1" applyBorder="1" applyAlignment="1">
      <alignment horizontal="center" vertical="top" wrapText="1"/>
    </xf>
    <xf numFmtId="0" fontId="58" fillId="71" borderId="2" xfId="0" applyFont="1" applyFill="1" applyBorder="1"/>
    <xf numFmtId="0" fontId="58" fillId="70" borderId="2" xfId="0" applyFont="1" applyFill="1" applyBorder="1"/>
    <xf numFmtId="168" fontId="6" fillId="71" borderId="2" xfId="1" applyNumberFormat="1" applyFont="1" applyFill="1" applyBorder="1" applyAlignment="1">
      <alignment horizontal="center" wrapText="1"/>
    </xf>
    <xf numFmtId="168" fontId="6" fillId="70" borderId="2" xfId="1" applyNumberFormat="1" applyFont="1" applyFill="1" applyBorder="1" applyAlignment="1">
      <alignment horizontal="center" wrapText="1"/>
    </xf>
    <xf numFmtId="0" fontId="58" fillId="6" borderId="2" xfId="0" applyFont="1" applyFill="1" applyBorder="1"/>
    <xf numFmtId="168" fontId="68" fillId="2" borderId="2" xfId="3" applyNumberFormat="1" applyFont="1" applyFill="1" applyBorder="1" applyAlignment="1">
      <alignment horizontal="center" vertical="center" wrapText="1"/>
    </xf>
    <xf numFmtId="168" fontId="57" fillId="2" borderId="2" xfId="388" applyNumberFormat="1" applyFont="1" applyFill="1" applyBorder="1" applyAlignment="1">
      <alignment horizontal="center" vertical="center" wrapText="1"/>
    </xf>
    <xf numFmtId="49" fontId="87" fillId="2" borderId="2" xfId="1" applyNumberFormat="1" applyFont="1" applyFill="1" applyBorder="1" applyAlignment="1">
      <alignment horizontal="center" wrapText="1"/>
    </xf>
    <xf numFmtId="0" fontId="5" fillId="2" borderId="2" xfId="1" applyFont="1" applyFill="1" applyBorder="1" applyAlignment="1">
      <alignment horizontal="justify"/>
    </xf>
    <xf numFmtId="0" fontId="61" fillId="2" borderId="0" xfId="0" applyFont="1" applyFill="1"/>
    <xf numFmtId="168" fontId="70" fillId="0" borderId="2" xfId="388" applyNumberFormat="1" applyFont="1" applyBorder="1" applyAlignment="1">
      <alignment horizontal="center" vertical="center" wrapText="1"/>
    </xf>
    <xf numFmtId="168" fontId="70" fillId="0" borderId="2" xfId="388" applyNumberFormat="1" applyFont="1" applyBorder="1" applyAlignment="1">
      <alignment horizontal="center" vertical="center"/>
    </xf>
    <xf numFmtId="168" fontId="76" fillId="0" borderId="23" xfId="388" applyNumberFormat="1" applyFont="1" applyBorder="1" applyAlignment="1">
      <alignment horizontal="center" vertical="center"/>
    </xf>
    <xf numFmtId="168" fontId="72" fillId="6" borderId="2" xfId="388" applyNumberFormat="1" applyFont="1" applyFill="1" applyBorder="1" applyAlignment="1">
      <alignment horizontal="center" vertical="center" wrapText="1"/>
    </xf>
    <xf numFmtId="168" fontId="72" fillId="0" borderId="2" xfId="388" applyNumberFormat="1" applyFont="1" applyFill="1" applyBorder="1" applyAlignment="1">
      <alignment horizontal="center" vertical="center" wrapText="1"/>
    </xf>
    <xf numFmtId="168" fontId="79" fillId="0" borderId="2" xfId="388" applyNumberFormat="1" applyFont="1" applyFill="1" applyBorder="1" applyAlignment="1">
      <alignment horizontal="center" vertical="center" wrapText="1"/>
    </xf>
    <xf numFmtId="168" fontId="78" fillId="0" borderId="2" xfId="388" applyNumberFormat="1" applyFont="1" applyFill="1" applyBorder="1" applyAlignment="1">
      <alignment horizontal="center" vertical="center" wrapText="1"/>
    </xf>
    <xf numFmtId="168" fontId="81" fillId="0" borderId="2" xfId="388" applyNumberFormat="1" applyFont="1" applyFill="1" applyBorder="1" applyAlignment="1">
      <alignment horizontal="center" vertical="center" wrapText="1"/>
    </xf>
    <xf numFmtId="168" fontId="71" fillId="0" borderId="2" xfId="388" applyNumberFormat="1" applyFont="1" applyFill="1" applyBorder="1" applyAlignment="1">
      <alignment horizontal="center" vertical="center" wrapText="1"/>
    </xf>
    <xf numFmtId="168" fontId="71" fillId="2" borderId="2" xfId="388" applyNumberFormat="1" applyFont="1" applyFill="1" applyBorder="1" applyAlignment="1">
      <alignment horizontal="center" vertical="center" wrapText="1"/>
    </xf>
    <xf numFmtId="168" fontId="72" fillId="67" borderId="2" xfId="388" applyNumberFormat="1" applyFont="1" applyFill="1" applyBorder="1" applyAlignment="1">
      <alignment horizontal="center" vertical="center" wrapText="1"/>
    </xf>
    <xf numFmtId="168" fontId="71" fillId="68" borderId="2" xfId="388" applyNumberFormat="1" applyFont="1" applyFill="1" applyBorder="1" applyAlignment="1">
      <alignment horizontal="center" vertical="center" wrapText="1"/>
    </xf>
    <xf numFmtId="168" fontId="77" fillId="2" borderId="2" xfId="3" applyNumberFormat="1" applyFont="1" applyFill="1" applyBorder="1" applyAlignment="1">
      <alignment horizontal="center" vertical="center" wrapText="1"/>
    </xf>
    <xf numFmtId="168" fontId="71" fillId="2" borderId="2" xfId="3" applyNumberFormat="1" applyFont="1" applyFill="1" applyBorder="1" applyAlignment="1">
      <alignment horizontal="center" vertical="center" wrapText="1"/>
    </xf>
    <xf numFmtId="168" fontId="73" fillId="2" borderId="2" xfId="388" applyNumberFormat="1" applyFont="1" applyFill="1" applyBorder="1" applyAlignment="1">
      <alignment horizontal="center" vertical="center" wrapText="1"/>
    </xf>
    <xf numFmtId="168" fontId="57" fillId="0" borderId="2" xfId="3" applyNumberFormat="1" applyFont="1" applyFill="1" applyBorder="1" applyAlignment="1">
      <alignment horizontal="center" vertical="center" wrapText="1"/>
    </xf>
    <xf numFmtId="168" fontId="85" fillId="67" borderId="2" xfId="3" applyNumberFormat="1" applyFont="1" applyFill="1" applyBorder="1" applyAlignment="1">
      <alignment horizontal="center" vertical="center" wrapText="1"/>
    </xf>
    <xf numFmtId="0" fontId="84" fillId="2" borderId="2" xfId="0" applyFont="1" applyFill="1" applyBorder="1" applyAlignment="1">
      <alignment horizontal="center" vertical="center" wrapText="1"/>
    </xf>
    <xf numFmtId="0" fontId="82" fillId="0" borderId="2" xfId="0" applyFont="1" applyBorder="1" applyAlignment="1">
      <alignment wrapText="1"/>
    </xf>
    <xf numFmtId="170" fontId="72" fillId="2" borderId="2" xfId="0" applyNumberFormat="1" applyFont="1" applyFill="1" applyBorder="1" applyAlignment="1">
      <alignment horizontal="justify" vertical="center" wrapText="1"/>
    </xf>
    <xf numFmtId="170" fontId="57" fillId="0" borderId="2" xfId="388" applyNumberFormat="1" applyFont="1" applyFill="1" applyBorder="1" applyAlignment="1">
      <alignment horizontal="justify" vertical="center" wrapText="1"/>
    </xf>
    <xf numFmtId="168" fontId="0" fillId="0" borderId="0" xfId="0" applyNumberFormat="1"/>
    <xf numFmtId="168" fontId="88" fillId="0" borderId="2" xfId="0" applyNumberFormat="1" applyFont="1" applyBorder="1" applyAlignment="1">
      <alignment horizontal="center"/>
    </xf>
    <xf numFmtId="0" fontId="88" fillId="0" borderId="2" xfId="0" applyFont="1" applyBorder="1" applyAlignment="1">
      <alignment horizontal="center" wrapText="1"/>
    </xf>
    <xf numFmtId="0" fontId="88" fillId="0" borderId="2" xfId="0" applyFont="1" applyBorder="1" applyAlignment="1">
      <alignment horizontal="center"/>
    </xf>
    <xf numFmtId="168" fontId="89" fillId="0" borderId="2" xfId="0" applyNumberFormat="1" applyFont="1" applyBorder="1" applyAlignment="1">
      <alignment horizontal="center"/>
    </xf>
    <xf numFmtId="0" fontId="89" fillId="0" borderId="2" xfId="0" applyFont="1" applyBorder="1" applyAlignment="1">
      <alignment horizontal="center" vertical="center" wrapText="1"/>
    </xf>
    <xf numFmtId="0" fontId="89" fillId="0" borderId="2" xfId="0" applyFont="1" applyBorder="1" applyAlignment="1">
      <alignment horizontal="center"/>
    </xf>
    <xf numFmtId="168" fontId="90" fillId="0" borderId="2" xfId="0" applyNumberFormat="1" applyFont="1" applyBorder="1" applyAlignment="1">
      <alignment horizontal="center"/>
    </xf>
    <xf numFmtId="0" fontId="90" fillId="0" borderId="2" xfId="0" applyFont="1" applyBorder="1" applyAlignment="1">
      <alignment horizontal="center" vertical="center" wrapText="1"/>
    </xf>
    <xf numFmtId="0" fontId="90" fillId="0" borderId="2" xfId="0" applyFont="1" applyBorder="1" applyAlignment="1">
      <alignment horizontal="center"/>
    </xf>
    <xf numFmtId="0" fontId="88" fillId="0" borderId="2" xfId="0" applyFont="1" applyBorder="1" applyAlignment="1">
      <alignment horizontal="center" vertical="center" wrapText="1"/>
    </xf>
    <xf numFmtId="0" fontId="89" fillId="0" borderId="0" xfId="0" applyFont="1"/>
    <xf numFmtId="0" fontId="84" fillId="0" borderId="0" xfId="0" applyFont="1" applyAlignment="1">
      <alignment horizontal="right"/>
    </xf>
    <xf numFmtId="0" fontId="89" fillId="0" borderId="0" xfId="0" applyFont="1" applyAlignment="1">
      <alignment horizontal="center"/>
    </xf>
    <xf numFmtId="0" fontId="89" fillId="0" borderId="0" xfId="0" applyFont="1" applyAlignment="1"/>
    <xf numFmtId="0" fontId="3" fillId="2" borderId="0" xfId="1" applyFont="1" applyFill="1" applyAlignment="1">
      <alignment vertical="center" wrapText="1"/>
    </xf>
    <xf numFmtId="0" fontId="82" fillId="0" borderId="2" xfId="0" applyFont="1" applyBorder="1"/>
    <xf numFmtId="0" fontId="83" fillId="0" borderId="2" xfId="0" applyFont="1" applyBorder="1" applyAlignment="1">
      <alignment vertical="top" wrapText="1"/>
    </xf>
    <xf numFmtId="0" fontId="83" fillId="0" borderId="2" xfId="0" applyFont="1" applyBorder="1" applyAlignment="1">
      <alignment vertical="top"/>
    </xf>
    <xf numFmtId="0" fontId="63" fillId="0" borderId="2" xfId="0" applyFont="1" applyBorder="1" applyAlignment="1">
      <alignment horizontal="center" vertical="center" wrapText="1"/>
    </xf>
    <xf numFmtId="0" fontId="82" fillId="0" borderId="1" xfId="0" applyFont="1" applyBorder="1" applyAlignment="1">
      <alignment horizontal="center" wrapText="1"/>
    </xf>
    <xf numFmtId="0" fontId="83" fillId="0" borderId="0" xfId="0" applyFont="1" applyAlignment="1">
      <alignment horizontal="right"/>
    </xf>
    <xf numFmtId="0" fontId="83" fillId="0" borderId="0" xfId="0" applyFont="1"/>
    <xf numFmtId="0" fontId="84" fillId="0" borderId="0" xfId="0" applyFont="1" applyAlignment="1"/>
    <xf numFmtId="171" fontId="92" fillId="0" borderId="2" xfId="0" applyNumberFormat="1" applyFont="1" applyBorder="1" applyAlignment="1">
      <alignment vertical="center"/>
    </xf>
    <xf numFmtId="171" fontId="84" fillId="0" borderId="2" xfId="0" applyNumberFormat="1" applyFont="1" applyBorder="1" applyAlignment="1">
      <alignment vertical="center"/>
    </xf>
    <xf numFmtId="171" fontId="91" fillId="0" borderId="2" xfId="0" applyNumberFormat="1" applyFont="1" applyBorder="1" applyAlignment="1">
      <alignment vertical="center"/>
    </xf>
    <xf numFmtId="0" fontId="93" fillId="0" borderId="1" xfId="0" applyFont="1" applyBorder="1" applyAlignment="1">
      <alignment horizontal="center" vertical="center" wrapText="1"/>
    </xf>
    <xf numFmtId="0" fontId="93" fillId="0" borderId="0" xfId="0" applyFont="1" applyBorder="1" applyAlignment="1">
      <alignment horizontal="center" vertical="center" wrapText="1"/>
    </xf>
    <xf numFmtId="0" fontId="63" fillId="0" borderId="25" xfId="0" applyFont="1" applyBorder="1" applyAlignment="1">
      <alignment horizontal="center" vertical="center" wrapText="1"/>
    </xf>
    <xf numFmtId="0" fontId="63" fillId="68" borderId="2" xfId="0" applyFont="1" applyFill="1" applyBorder="1" applyAlignment="1">
      <alignment horizontal="center" vertical="top" wrapText="1"/>
    </xf>
    <xf numFmtId="0" fontId="63" fillId="68" borderId="2" xfId="0" applyFont="1" applyFill="1" applyBorder="1" applyAlignment="1">
      <alignment vertical="top" wrapText="1"/>
    </xf>
    <xf numFmtId="0" fontId="63" fillId="5" borderId="2" xfId="0" applyFont="1" applyFill="1" applyBorder="1" applyAlignment="1">
      <alignment horizontal="center" vertical="top" wrapText="1"/>
    </xf>
    <xf numFmtId="0" fontId="63" fillId="5" borderId="2" xfId="0" applyFont="1" applyFill="1" applyBorder="1" applyAlignment="1">
      <alignment vertical="top" wrapText="1"/>
    </xf>
    <xf numFmtId="0" fontId="0" fillId="5" borderId="0" xfId="0" applyFill="1"/>
    <xf numFmtId="0" fontId="57" fillId="6" borderId="2" xfId="0" applyFont="1" applyFill="1" applyBorder="1" applyAlignment="1">
      <alignment horizontal="center" vertical="top" wrapText="1"/>
    </xf>
    <xf numFmtId="0" fontId="57" fillId="6" borderId="2" xfId="0" applyFont="1" applyFill="1" applyBorder="1" applyAlignment="1">
      <alignment vertical="top" wrapText="1"/>
    </xf>
    <xf numFmtId="0" fontId="0" fillId="6" borderId="0" xfId="0" applyFill="1"/>
    <xf numFmtId="0" fontId="57" fillId="2" borderId="2" xfId="0" applyFont="1" applyFill="1" applyBorder="1" applyAlignment="1">
      <alignment horizontal="center" vertical="top" wrapText="1"/>
    </xf>
    <xf numFmtId="0" fontId="57" fillId="2" borderId="2" xfId="0" applyFont="1" applyFill="1" applyBorder="1" applyAlignment="1">
      <alignment vertical="top" wrapText="1"/>
    </xf>
    <xf numFmtId="0" fontId="0" fillId="2" borderId="0" xfId="0" applyFill="1"/>
    <xf numFmtId="0" fontId="57" fillId="6" borderId="2" xfId="0" applyFont="1" applyFill="1" applyBorder="1" applyAlignment="1">
      <alignment vertical="justify" wrapText="1"/>
    </xf>
    <xf numFmtId="0" fontId="57" fillId="2" borderId="2" xfId="0" applyFont="1" applyFill="1" applyBorder="1" applyAlignment="1">
      <alignment vertical="justify" wrapText="1"/>
    </xf>
    <xf numFmtId="0" fontId="57" fillId="0" borderId="2" xfId="0" applyFont="1" applyBorder="1" applyAlignment="1">
      <alignment horizontal="center" vertical="top" wrapText="1"/>
    </xf>
    <xf numFmtId="0" fontId="57" fillId="0" borderId="2" xfId="0" applyFont="1" applyBorder="1" applyAlignment="1">
      <alignment vertical="justify" wrapText="1"/>
    </xf>
    <xf numFmtId="0" fontId="0" fillId="0" borderId="0" xfId="0" applyBorder="1"/>
    <xf numFmtId="0" fontId="57" fillId="0" borderId="0" xfId="0" applyFont="1" applyBorder="1" applyAlignment="1">
      <alignment vertical="justify" wrapText="1"/>
    </xf>
    <xf numFmtId="165" fontId="57" fillId="0" borderId="0" xfId="0" applyNumberFormat="1" applyFont="1" applyBorder="1" applyAlignment="1">
      <alignment horizontal="center" vertical="center" wrapText="1"/>
    </xf>
    <xf numFmtId="0" fontId="92" fillId="0" borderId="0" xfId="0" applyFont="1" applyAlignment="1">
      <alignment wrapText="1"/>
    </xf>
    <xf numFmtId="168" fontId="63" fillId="68" borderId="2" xfId="0" applyNumberFormat="1" applyFont="1" applyFill="1" applyBorder="1" applyAlignment="1">
      <alignment horizontal="center" vertical="center" wrapText="1"/>
    </xf>
    <xf numFmtId="168" fontId="63" fillId="5" borderId="2" xfId="0" applyNumberFormat="1" applyFont="1" applyFill="1" applyBorder="1" applyAlignment="1">
      <alignment horizontal="center" vertical="center" wrapText="1"/>
    </xf>
    <xf numFmtId="168" fontId="57" fillId="6" borderId="2" xfId="0" applyNumberFormat="1" applyFont="1" applyFill="1" applyBorder="1" applyAlignment="1">
      <alignment horizontal="center" vertical="center" wrapText="1"/>
    </xf>
    <xf numFmtId="168" fontId="57" fillId="2" borderId="2" xfId="0" applyNumberFormat="1" applyFont="1" applyFill="1" applyBorder="1" applyAlignment="1">
      <alignment horizontal="center" vertical="center" wrapText="1"/>
    </xf>
    <xf numFmtId="168" fontId="94" fillId="6" borderId="2" xfId="0" applyNumberFormat="1" applyFont="1" applyFill="1" applyBorder="1" applyAlignment="1">
      <alignment horizontal="center" vertical="center"/>
    </xf>
    <xf numFmtId="168" fontId="94" fillId="2" borderId="2" xfId="0" applyNumberFormat="1" applyFont="1" applyFill="1" applyBorder="1" applyAlignment="1">
      <alignment horizontal="center" vertical="center"/>
    </xf>
    <xf numFmtId="168" fontId="95" fillId="5" borderId="2" xfId="0" applyNumberFormat="1" applyFont="1" applyFill="1" applyBorder="1" applyAlignment="1">
      <alignment horizontal="center" vertical="center"/>
    </xf>
    <xf numFmtId="168" fontId="63" fillId="6" borderId="2" xfId="0" applyNumberFormat="1" applyFont="1" applyFill="1" applyBorder="1" applyAlignment="1">
      <alignment horizontal="center" vertical="center" wrapText="1"/>
    </xf>
    <xf numFmtId="168" fontId="95" fillId="6" borderId="2" xfId="0" applyNumberFormat="1" applyFont="1" applyFill="1" applyBorder="1" applyAlignment="1">
      <alignment horizontal="center" vertical="center"/>
    </xf>
    <xf numFmtId="168" fontId="57" fillId="0" borderId="2" xfId="0" applyNumberFormat="1" applyFont="1" applyBorder="1" applyAlignment="1">
      <alignment horizontal="center" vertical="center" wrapText="1"/>
    </xf>
    <xf numFmtId="168" fontId="94" fillId="0" borderId="2" xfId="0" applyNumberFormat="1" applyFont="1" applyBorder="1" applyAlignment="1">
      <alignment horizontal="center" vertical="center"/>
    </xf>
    <xf numFmtId="168" fontId="89" fillId="0" borderId="2" xfId="0" applyNumberFormat="1" applyFont="1" applyBorder="1" applyAlignment="1">
      <alignment horizontal="center" vertical="center"/>
    </xf>
    <xf numFmtId="0" fontId="57" fillId="0" borderId="2" xfId="663" applyFont="1" applyBorder="1" applyAlignment="1">
      <alignment horizontal="center" vertical="center"/>
    </xf>
    <xf numFmtId="0" fontId="63" fillId="74" borderId="2" xfId="663" applyFont="1" applyFill="1" applyBorder="1" applyAlignment="1">
      <alignment vertical="center" wrapText="1"/>
    </xf>
    <xf numFmtId="168" fontId="63" fillId="0" borderId="2" xfId="0" applyNumberFormat="1" applyFont="1" applyBorder="1" applyAlignment="1">
      <alignment horizontal="right" vertical="center" wrapText="1"/>
    </xf>
    <xf numFmtId="168" fontId="93" fillId="0" borderId="2" xfId="0" applyNumberFormat="1" applyFont="1" applyBorder="1" applyAlignment="1">
      <alignment horizontal="right" vertical="center" wrapText="1"/>
    </xf>
    <xf numFmtId="168" fontId="97" fillId="0" borderId="2" xfId="0" applyNumberFormat="1" applyFont="1" applyBorder="1" applyAlignment="1">
      <alignment horizontal="right" vertical="center" wrapText="1"/>
    </xf>
    <xf numFmtId="0" fontId="57" fillId="74" borderId="2" xfId="663" applyFont="1" applyFill="1" applyBorder="1" applyAlignment="1">
      <alignment horizontal="left" vertical="center" wrapText="1" indent="1"/>
    </xf>
    <xf numFmtId="168" fontId="63" fillId="74" borderId="2" xfId="663" applyNumberFormat="1" applyFont="1" applyFill="1" applyBorder="1" applyAlignment="1">
      <alignment horizontal="right" vertical="center" wrapText="1"/>
    </xf>
    <xf numFmtId="168" fontId="57" fillId="74" borderId="2" xfId="663" applyNumberFormat="1" applyFont="1" applyFill="1" applyBorder="1" applyAlignment="1">
      <alignment horizontal="right" vertical="center" wrapText="1"/>
    </xf>
    <xf numFmtId="168" fontId="57" fillId="2" borderId="2" xfId="0" applyNumberFormat="1" applyFont="1" applyFill="1" applyBorder="1" applyAlignment="1">
      <alignment horizontal="right" vertical="center" wrapText="1"/>
    </xf>
    <xf numFmtId="169" fontId="63" fillId="74" borderId="0" xfId="663" applyNumberFormat="1" applyFont="1" applyFill="1" applyBorder="1" applyAlignment="1">
      <alignment horizontal="right" vertical="center" wrapText="1"/>
    </xf>
    <xf numFmtId="169" fontId="57" fillId="74" borderId="0" xfId="663" applyNumberFormat="1" applyFont="1" applyFill="1" applyBorder="1" applyAlignment="1">
      <alignment horizontal="right" vertical="center" wrapText="1"/>
    </xf>
    <xf numFmtId="168" fontId="63" fillId="0" borderId="0" xfId="0" applyNumberFormat="1" applyFont="1" applyBorder="1" applyAlignment="1">
      <alignment horizontal="right" vertical="center" wrapText="1"/>
    </xf>
    <xf numFmtId="168" fontId="57" fillId="2" borderId="0" xfId="0" applyNumberFormat="1" applyFont="1" applyFill="1" applyBorder="1" applyAlignment="1">
      <alignment horizontal="right" vertical="center" wrapText="1"/>
    </xf>
    <xf numFmtId="0" fontId="57" fillId="0" borderId="0" xfId="663" applyFont="1" applyBorder="1" applyAlignment="1">
      <alignment horizontal="center" vertical="center"/>
    </xf>
    <xf numFmtId="0" fontId="57" fillId="74" borderId="0" xfId="663" applyFont="1" applyFill="1" applyBorder="1" applyAlignment="1">
      <alignment horizontal="left" vertical="center" wrapText="1" indent="1"/>
    </xf>
    <xf numFmtId="0" fontId="2" fillId="0" borderId="0" xfId="534" applyFill="1"/>
    <xf numFmtId="0" fontId="2" fillId="0" borderId="2" xfId="534" applyFill="1" applyBorder="1"/>
    <xf numFmtId="0" fontId="71" fillId="0" borderId="2" xfId="534" applyFont="1" applyFill="1" applyBorder="1" applyAlignment="1">
      <alignment horizontal="center" vertical="top" wrapText="1"/>
    </xf>
    <xf numFmtId="0" fontId="71" fillId="0" borderId="2" xfId="534" applyFont="1" applyFill="1" applyBorder="1" applyAlignment="1">
      <alignment horizontal="justify" vertical="top" wrapText="1"/>
    </xf>
    <xf numFmtId="0" fontId="71" fillId="0" borderId="2" xfId="534" applyFont="1" applyFill="1" applyBorder="1" applyAlignment="1">
      <alignment horizontal="center" vertical="center" wrapText="1"/>
    </xf>
    <xf numFmtId="0" fontId="3" fillId="0" borderId="0" xfId="534" applyFont="1" applyFill="1"/>
    <xf numFmtId="0" fontId="77" fillId="0" borderId="0" xfId="534" applyFont="1" applyFill="1" applyAlignment="1">
      <alignment horizontal="center"/>
    </xf>
    <xf numFmtId="0" fontId="57" fillId="0" borderId="0" xfId="534" applyFont="1" applyFill="1"/>
    <xf numFmtId="0" fontId="57" fillId="0" borderId="0" xfId="534" applyFont="1" applyFill="1" applyAlignment="1"/>
    <xf numFmtId="0" fontId="3" fillId="0" borderId="0" xfId="534" applyFont="1" applyFill="1" applyAlignment="1">
      <alignment horizontal="justify"/>
    </xf>
    <xf numFmtId="0" fontId="3" fillId="0" borderId="0" xfId="534" applyFont="1" applyFill="1" applyAlignment="1">
      <alignment horizontal="right"/>
    </xf>
    <xf numFmtId="0" fontId="71" fillId="0" borderId="2" xfId="534" applyFont="1" applyFill="1" applyBorder="1" applyAlignment="1">
      <alignment vertical="top" wrapText="1"/>
    </xf>
    <xf numFmtId="0" fontId="99" fillId="0" borderId="0" xfId="534" applyFont="1" applyFill="1" applyAlignment="1">
      <alignment horizontal="right"/>
    </xf>
    <xf numFmtId="0" fontId="57" fillId="0" borderId="0" xfId="534" applyFont="1" applyFill="1" applyAlignment="1">
      <alignment horizontal="right"/>
    </xf>
    <xf numFmtId="0" fontId="101" fillId="0" borderId="2" xfId="534" applyFont="1" applyFill="1" applyBorder="1" applyAlignment="1">
      <alignment horizontal="center" wrapText="1"/>
    </xf>
    <xf numFmtId="0" fontId="101" fillId="0" borderId="2" xfId="534" applyFont="1" applyFill="1" applyBorder="1" applyAlignment="1">
      <alignment horizontal="left" vertical="center" wrapText="1"/>
    </xf>
    <xf numFmtId="0" fontId="101" fillId="0" borderId="2" xfId="534" applyFont="1" applyFill="1" applyBorder="1" applyAlignment="1">
      <alignment horizontal="center" vertical="center" wrapText="1"/>
    </xf>
    <xf numFmtId="0" fontId="57" fillId="0" borderId="23" xfId="534" applyFont="1" applyFill="1" applyBorder="1" applyAlignment="1">
      <alignment horizontal="center" vertical="top" wrapText="1"/>
    </xf>
    <xf numFmtId="0" fontId="57" fillId="0" borderId="2" xfId="534" applyFont="1" applyFill="1" applyBorder="1" applyAlignment="1">
      <alignment horizontal="justify" vertical="top" wrapText="1"/>
    </xf>
    <xf numFmtId="0" fontId="57" fillId="0" borderId="2" xfId="534" applyFont="1" applyFill="1" applyBorder="1" applyAlignment="1">
      <alignment horizontal="center" vertical="top" wrapText="1"/>
    </xf>
    <xf numFmtId="0" fontId="99" fillId="0" borderId="23" xfId="534" applyFont="1" applyFill="1" applyBorder="1" applyAlignment="1">
      <alignment horizontal="center" vertical="top" wrapText="1"/>
    </xf>
    <xf numFmtId="0" fontId="101" fillId="0" borderId="2" xfId="534" applyFont="1" applyFill="1" applyBorder="1" applyAlignment="1">
      <alignment horizontal="justify" vertical="top" wrapText="1"/>
    </xf>
    <xf numFmtId="0" fontId="101" fillId="0" borderId="2" xfId="534" applyFont="1" applyFill="1" applyBorder="1" applyAlignment="1">
      <alignment horizontal="center" vertical="top" wrapText="1"/>
    </xf>
    <xf numFmtId="0" fontId="99" fillId="0" borderId="0" xfId="534" applyFont="1" applyFill="1" applyAlignment="1">
      <alignment horizontal="justify"/>
    </xf>
    <xf numFmtId="0" fontId="99" fillId="0" borderId="0" xfId="534" applyFont="1" applyFill="1" applyAlignment="1">
      <alignment horizontal="right" wrapText="1"/>
    </xf>
    <xf numFmtId="0" fontId="99" fillId="0" borderId="0" xfId="534" applyFont="1" applyFill="1" applyAlignment="1">
      <alignment wrapText="1"/>
    </xf>
    <xf numFmtId="0" fontId="84" fillId="0" borderId="2" xfId="0" applyFont="1" applyBorder="1" applyAlignment="1">
      <alignment horizontal="center" vertical="center"/>
    </xf>
    <xf numFmtId="0" fontId="84" fillId="0" borderId="2" xfId="0" applyFont="1" applyBorder="1" applyAlignment="1">
      <alignment vertical="top"/>
    </xf>
    <xf numFmtId="0" fontId="84" fillId="0" borderId="2" xfId="0" applyFont="1" applyBorder="1" applyAlignment="1">
      <alignment vertical="top" wrapText="1"/>
    </xf>
    <xf numFmtId="0" fontId="57" fillId="0" borderId="0" xfId="1" applyFont="1" applyAlignment="1">
      <alignment wrapText="1"/>
    </xf>
    <xf numFmtId="0" fontId="89" fillId="0" borderId="2" xfId="0" applyFont="1" applyBorder="1" applyAlignment="1">
      <alignment vertical="center" wrapText="1"/>
    </xf>
    <xf numFmtId="0" fontId="89" fillId="2" borderId="2" xfId="0" applyFont="1" applyFill="1" applyBorder="1" applyAlignment="1">
      <alignment vertical="center"/>
    </xf>
    <xf numFmtId="0" fontId="89" fillId="2" borderId="2" xfId="0" applyFont="1" applyFill="1" applyBorder="1" applyAlignment="1">
      <alignment vertical="center" wrapText="1"/>
    </xf>
    <xf numFmtId="0" fontId="89" fillId="0" borderId="2" xfId="0" applyFont="1" applyBorder="1" applyAlignment="1">
      <alignment vertical="center"/>
    </xf>
    <xf numFmtId="0" fontId="68" fillId="2" borderId="2" xfId="0" applyFont="1" applyFill="1" applyBorder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88" fillId="0" borderId="0" xfId="0" applyFont="1" applyAlignment="1">
      <alignment horizontal="center" vertical="center" wrapText="1"/>
    </xf>
    <xf numFmtId="49" fontId="74" fillId="0" borderId="2" xfId="388" applyNumberFormat="1" applyFont="1" applyFill="1" applyBorder="1" applyAlignment="1">
      <alignment horizontal="center" vertical="center" wrapText="1"/>
    </xf>
    <xf numFmtId="168" fontId="70" fillId="0" borderId="21" xfId="388" applyNumberFormat="1" applyFont="1" applyBorder="1" applyAlignment="1">
      <alignment horizontal="center" vertical="center" wrapText="1"/>
    </xf>
    <xf numFmtId="168" fontId="70" fillId="0" borderId="22" xfId="388" applyNumberFormat="1" applyFont="1" applyBorder="1" applyAlignment="1">
      <alignment horizontal="center" vertical="center" wrapText="1"/>
    </xf>
    <xf numFmtId="168" fontId="70" fillId="0" borderId="23" xfId="388" applyNumberFormat="1" applyFont="1" applyBorder="1" applyAlignment="1">
      <alignment horizontal="center" vertical="center" wrapText="1"/>
    </xf>
    <xf numFmtId="168" fontId="70" fillId="0" borderId="21" xfId="388" applyNumberFormat="1" applyFont="1" applyBorder="1" applyAlignment="1">
      <alignment horizontal="center" vertical="center"/>
    </xf>
    <xf numFmtId="168" fontId="70" fillId="0" borderId="22" xfId="388" applyNumberFormat="1" applyFont="1" applyBorder="1" applyAlignment="1">
      <alignment horizontal="center" vertical="center"/>
    </xf>
    <xf numFmtId="168" fontId="70" fillId="0" borderId="23" xfId="388" applyNumberFormat="1" applyFont="1" applyBorder="1" applyAlignment="1">
      <alignment horizontal="center" vertical="center"/>
    </xf>
    <xf numFmtId="169" fontId="70" fillId="0" borderId="0" xfId="388" applyNumberFormat="1" applyFont="1" applyAlignment="1">
      <alignment horizontal="right"/>
    </xf>
    <xf numFmtId="0" fontId="70" fillId="0" borderId="0" xfId="388" applyFont="1" applyAlignment="1">
      <alignment horizontal="right"/>
    </xf>
    <xf numFmtId="169" fontId="71" fillId="2" borderId="0" xfId="1" applyNumberFormat="1" applyFont="1" applyFill="1" applyAlignment="1">
      <alignment horizontal="center" vertical="center" wrapText="1"/>
    </xf>
    <xf numFmtId="0" fontId="72" fillId="0" borderId="0" xfId="388" applyNumberFormat="1" applyFont="1" applyFill="1" applyBorder="1" applyAlignment="1">
      <alignment horizontal="center" vertical="center" wrapText="1"/>
    </xf>
    <xf numFmtId="169" fontId="70" fillId="0" borderId="2" xfId="388" applyNumberFormat="1" applyFont="1" applyBorder="1" applyAlignment="1">
      <alignment horizontal="center" vertical="center" wrapText="1"/>
    </xf>
    <xf numFmtId="169" fontId="70" fillId="0" borderId="21" xfId="388" applyNumberFormat="1" applyFont="1" applyBorder="1" applyAlignment="1">
      <alignment horizontal="center" vertical="center"/>
    </xf>
    <xf numFmtId="169" fontId="70" fillId="0" borderId="22" xfId="388" applyNumberFormat="1" applyFont="1" applyBorder="1" applyAlignment="1">
      <alignment horizontal="center" vertical="center"/>
    </xf>
    <xf numFmtId="169" fontId="70" fillId="0" borderId="23" xfId="388" applyNumberFormat="1" applyFont="1" applyBorder="1" applyAlignment="1">
      <alignment horizontal="center" vertical="center"/>
    </xf>
    <xf numFmtId="168" fontId="70" fillId="0" borderId="2" xfId="388" applyNumberFormat="1" applyFont="1" applyBorder="1" applyAlignment="1">
      <alignment horizontal="center" vertical="center" wrapText="1"/>
    </xf>
    <xf numFmtId="0" fontId="57" fillId="0" borderId="0" xfId="0" applyFont="1" applyAlignment="1">
      <alignment horizontal="left"/>
    </xf>
    <xf numFmtId="0" fontId="58" fillId="0" borderId="0" xfId="0" applyFont="1" applyAlignment="1">
      <alignment horizontal="center"/>
    </xf>
    <xf numFmtId="0" fontId="84" fillId="0" borderId="0" xfId="0" applyFont="1" applyAlignment="1">
      <alignment horizontal="left"/>
    </xf>
    <xf numFmtId="0" fontId="84" fillId="2" borderId="0" xfId="1" applyFont="1" applyFill="1" applyAlignment="1">
      <alignment horizontal="left" vertical="center"/>
    </xf>
    <xf numFmtId="0" fontId="57" fillId="2" borderId="0" xfId="1" applyFont="1" applyFill="1" applyAlignment="1">
      <alignment horizontal="left" vertical="center" wrapText="1"/>
    </xf>
    <xf numFmtId="0" fontId="57" fillId="0" borderId="0" xfId="1" applyFont="1" applyAlignment="1">
      <alignment horizontal="left" wrapText="1"/>
    </xf>
    <xf numFmtId="0" fontId="82" fillId="0" borderId="0" xfId="0" applyFont="1" applyBorder="1" applyAlignment="1">
      <alignment horizontal="center" wrapText="1"/>
    </xf>
    <xf numFmtId="0" fontId="91" fillId="0" borderId="2" xfId="0" applyFont="1" applyBorder="1" applyAlignment="1">
      <alignment horizontal="center" vertical="center"/>
    </xf>
    <xf numFmtId="0" fontId="83" fillId="0" borderId="0" xfId="0" applyFont="1" applyAlignment="1">
      <alignment horizontal="left"/>
    </xf>
    <xf numFmtId="0" fontId="63" fillId="0" borderId="2" xfId="0" applyFont="1" applyBorder="1" applyAlignment="1">
      <alignment horizontal="center" vertical="center" wrapText="1"/>
    </xf>
    <xf numFmtId="0" fontId="93" fillId="0" borderId="0" xfId="0" applyFont="1" applyBorder="1" applyAlignment="1">
      <alignment horizontal="center" vertical="center" wrapText="1"/>
    </xf>
    <xf numFmtId="0" fontId="63" fillId="0" borderId="0" xfId="663" applyFont="1" applyBorder="1" applyAlignment="1">
      <alignment horizontal="center" vertical="center"/>
    </xf>
    <xf numFmtId="0" fontId="63" fillId="0" borderId="3" xfId="0" applyFont="1" applyBorder="1" applyAlignment="1">
      <alignment horizontal="center" vertical="center" wrapText="1"/>
    </xf>
    <xf numFmtId="0" fontId="63" fillId="0" borderId="24" xfId="0" applyFont="1" applyBorder="1" applyAlignment="1">
      <alignment horizontal="center" vertical="center" wrapText="1"/>
    </xf>
    <xf numFmtId="0" fontId="63" fillId="0" borderId="25" xfId="0" applyFont="1" applyBorder="1" applyAlignment="1">
      <alignment horizontal="center" vertical="center" wrapText="1"/>
    </xf>
    <xf numFmtId="0" fontId="63" fillId="0" borderId="27" xfId="0" applyFont="1" applyBorder="1" applyAlignment="1">
      <alignment horizontal="center" vertical="center" wrapText="1"/>
    </xf>
    <xf numFmtId="0" fontId="63" fillId="0" borderId="26" xfId="0" applyFont="1" applyBorder="1" applyAlignment="1">
      <alignment horizontal="center" vertical="center" wrapText="1"/>
    </xf>
    <xf numFmtId="0" fontId="63" fillId="0" borderId="28" xfId="0" applyFont="1" applyBorder="1" applyAlignment="1">
      <alignment horizontal="center" vertical="center" wrapText="1"/>
    </xf>
    <xf numFmtId="0" fontId="63" fillId="0" borderId="21" xfId="0" applyFont="1" applyBorder="1" applyAlignment="1">
      <alignment horizontal="center" vertical="center" wrapText="1"/>
    </xf>
    <xf numFmtId="0" fontId="63" fillId="0" borderId="23" xfId="0" applyFont="1" applyBorder="1" applyAlignment="1">
      <alignment horizontal="center" vertical="center" wrapText="1"/>
    </xf>
    <xf numFmtId="0" fontId="89" fillId="0" borderId="1" xfId="0" applyFont="1" applyBorder="1" applyAlignment="1">
      <alignment horizontal="right"/>
    </xf>
    <xf numFmtId="0" fontId="91" fillId="0" borderId="0" xfId="0" applyFont="1" applyAlignment="1">
      <alignment horizontal="center" vertical="center" wrapText="1"/>
    </xf>
    <xf numFmtId="0" fontId="71" fillId="0" borderId="2" xfId="534" applyFont="1" applyFill="1" applyBorder="1" applyAlignment="1">
      <alignment horizontal="center" vertical="top" wrapText="1"/>
    </xf>
    <xf numFmtId="0" fontId="77" fillId="0" borderId="0" xfId="534" applyFont="1" applyFill="1" applyAlignment="1">
      <alignment horizontal="center"/>
    </xf>
    <xf numFmtId="0" fontId="77" fillId="0" borderId="0" xfId="534" applyFont="1" applyFill="1" applyAlignment="1">
      <alignment horizontal="center" wrapText="1"/>
    </xf>
    <xf numFmtId="0" fontId="57" fillId="0" borderId="0" xfId="534" applyFont="1" applyFill="1" applyBorder="1" applyAlignment="1">
      <alignment horizontal="right"/>
    </xf>
    <xf numFmtId="0" fontId="57" fillId="0" borderId="0" xfId="534" applyFont="1" applyFill="1" applyAlignment="1">
      <alignment horizontal="left"/>
    </xf>
    <xf numFmtId="0" fontId="3" fillId="0" borderId="1" xfId="534" applyFont="1" applyFill="1" applyBorder="1" applyAlignment="1">
      <alignment horizontal="right"/>
    </xf>
    <xf numFmtId="0" fontId="57" fillId="0" borderId="0" xfId="534" applyFont="1" applyFill="1" applyAlignment="1">
      <alignment horizontal="center"/>
    </xf>
    <xf numFmtId="0" fontId="99" fillId="0" borderId="0" xfId="534" applyFont="1" applyFill="1" applyAlignment="1">
      <alignment horizontal="right" wrapText="1"/>
    </xf>
    <xf numFmtId="0" fontId="100" fillId="0" borderId="0" xfId="534" applyFont="1" applyFill="1" applyAlignment="1">
      <alignment horizontal="center"/>
    </xf>
    <xf numFmtId="0" fontId="99" fillId="0" borderId="1" xfId="534" applyFont="1" applyFill="1" applyBorder="1" applyAlignment="1">
      <alignment horizontal="right"/>
    </xf>
    <xf numFmtId="0" fontId="99" fillId="0" borderId="0" xfId="534" applyFont="1" applyFill="1" applyBorder="1" applyAlignment="1">
      <alignment horizontal="right"/>
    </xf>
    <xf numFmtId="0" fontId="57" fillId="0" borderId="1" xfId="534" applyFont="1" applyFill="1" applyBorder="1" applyAlignment="1">
      <alignment horizontal="right"/>
    </xf>
    <xf numFmtId="0" fontId="88" fillId="0" borderId="2" xfId="0" applyFont="1" applyBorder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</cellXfs>
  <cellStyles count="66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1 2 2" xfId="11"/>
    <cellStyle name="20% - Акцент2 2" xfId="12"/>
    <cellStyle name="20% - Акцент2 2 2" xfId="13"/>
    <cellStyle name="20% - Акцент3 2" xfId="14"/>
    <cellStyle name="20% - Акцент3 2 2" xfId="15"/>
    <cellStyle name="20% - Акцент4 2" xfId="16"/>
    <cellStyle name="20% - Акцент4 2 2" xfId="17"/>
    <cellStyle name="20% - Акцент5 2" xfId="18"/>
    <cellStyle name="20% - Акцент5 2 2" xfId="19"/>
    <cellStyle name="20% - Акцент6 2" xfId="20"/>
    <cellStyle name="20% - Акцент6 2 2" xfId="21"/>
    <cellStyle name="40% - Accent1" xfId="22"/>
    <cellStyle name="40% - Accent2" xfId="23"/>
    <cellStyle name="40% - Accent3" xfId="24"/>
    <cellStyle name="40% - Accent4" xfId="25"/>
    <cellStyle name="40% - Accent5" xfId="26"/>
    <cellStyle name="40% - Accent6" xfId="27"/>
    <cellStyle name="40% - Акцент1 2" xfId="28"/>
    <cellStyle name="40% - Акцент1 2 2" xfId="29"/>
    <cellStyle name="40% - Акцент2 2" xfId="30"/>
    <cellStyle name="40% - Акцент2 2 2" xfId="31"/>
    <cellStyle name="40% - Акцент3 2" xfId="32"/>
    <cellStyle name="40% - Акцент3 2 2" xfId="33"/>
    <cellStyle name="40% - Акцент4 2" xfId="34"/>
    <cellStyle name="40% - Акцент4 2 2" xfId="35"/>
    <cellStyle name="40% - Акцент5 2" xfId="36"/>
    <cellStyle name="40% - Акцент5 2 2" xfId="37"/>
    <cellStyle name="40% - Акцент6 2" xfId="38"/>
    <cellStyle name="40% - Акцент6 2 2" xfId="39"/>
    <cellStyle name="60% - Accent1" xfId="40"/>
    <cellStyle name="60% - Accent2" xfId="41"/>
    <cellStyle name="60% - Accent3" xfId="42"/>
    <cellStyle name="60% - Accent4" xfId="43"/>
    <cellStyle name="60% - Accent5" xfId="44"/>
    <cellStyle name="60% - Accent6" xfId="45"/>
    <cellStyle name="60% - Акцент1 2" xfId="46"/>
    <cellStyle name="60% - Акцент2 2" xfId="47"/>
    <cellStyle name="60% - Акцент3 2" xfId="48"/>
    <cellStyle name="60% - Акцент4 2" xfId="49"/>
    <cellStyle name="60% - Акцент5 2" xfId="50"/>
    <cellStyle name="60% - Акцент6 2" xfId="51"/>
    <cellStyle name="Accent1" xfId="52"/>
    <cellStyle name="Accent1 - 20%" xfId="53"/>
    <cellStyle name="Accent1 - 40%" xfId="54"/>
    <cellStyle name="Accent1 - 60%" xfId="55"/>
    <cellStyle name="Accent2" xfId="56"/>
    <cellStyle name="Accent2 - 20%" xfId="57"/>
    <cellStyle name="Accent2 - 40%" xfId="58"/>
    <cellStyle name="Accent2 - 60%" xfId="59"/>
    <cellStyle name="Accent3" xfId="60"/>
    <cellStyle name="Accent3 - 20%" xfId="61"/>
    <cellStyle name="Accent3 - 40%" xfId="62"/>
    <cellStyle name="Accent3 - 60%" xfId="63"/>
    <cellStyle name="Accent3_10" xfId="64"/>
    <cellStyle name="Accent4" xfId="65"/>
    <cellStyle name="Accent4 - 20%" xfId="66"/>
    <cellStyle name="Accent4 - 40%" xfId="67"/>
    <cellStyle name="Accent4 - 60%" xfId="68"/>
    <cellStyle name="Accent4_10" xfId="69"/>
    <cellStyle name="Accent5" xfId="70"/>
    <cellStyle name="Accent5 - 20%" xfId="71"/>
    <cellStyle name="Accent5 - 40%" xfId="72"/>
    <cellStyle name="Accent5 - 60%" xfId="73"/>
    <cellStyle name="Accent5_10" xfId="74"/>
    <cellStyle name="Accent6" xfId="75"/>
    <cellStyle name="Accent6 - 20%" xfId="76"/>
    <cellStyle name="Accent6 - 40%" xfId="77"/>
    <cellStyle name="Accent6 - 60%" xfId="78"/>
    <cellStyle name="Accent6_10" xfId="79"/>
    <cellStyle name="Bad" xfId="80"/>
    <cellStyle name="Calculation" xfId="81"/>
    <cellStyle name="Check Cell" xfId="82"/>
    <cellStyle name="Emphasis 1" xfId="83"/>
    <cellStyle name="Emphasis 2" xfId="84"/>
    <cellStyle name="Emphasis 3" xfId="85"/>
    <cellStyle name="Explanatory Text" xfId="86"/>
    <cellStyle name="Good" xfId="87"/>
    <cellStyle name="Heading 1" xfId="88"/>
    <cellStyle name="Heading 2" xfId="89"/>
    <cellStyle name="Heading 3" xfId="90"/>
    <cellStyle name="Heading 4" xfId="91"/>
    <cellStyle name="Input" xfId="92"/>
    <cellStyle name="Linked Cell" xfId="93"/>
    <cellStyle name="Neutral" xfId="94"/>
    <cellStyle name="Normal" xfId="95"/>
    <cellStyle name="Note" xfId="96"/>
    <cellStyle name="Output" xfId="97"/>
    <cellStyle name="SAPBEXaggData" xfId="98"/>
    <cellStyle name="SAPBEXaggData 2" xfId="99"/>
    <cellStyle name="SAPBEXaggData 3" xfId="100"/>
    <cellStyle name="SAPBEXaggData_Приложения к закону (поправки)" xfId="101"/>
    <cellStyle name="SAPBEXaggDataEmph" xfId="102"/>
    <cellStyle name="SAPBEXaggDataEmph 2" xfId="103"/>
    <cellStyle name="SAPBEXaggDataEmph 3" xfId="104"/>
    <cellStyle name="SAPBEXaggItem" xfId="105"/>
    <cellStyle name="SAPBEXaggItem 2" xfId="106"/>
    <cellStyle name="SAPBEXaggItem 3" xfId="107"/>
    <cellStyle name="SAPBEXaggItem_8" xfId="108"/>
    <cellStyle name="SAPBEXaggItemX" xfId="109"/>
    <cellStyle name="SAPBEXaggItemX 2" xfId="110"/>
    <cellStyle name="SAPBEXaggItemX 3" xfId="111"/>
    <cellStyle name="SAPBEXchaText" xfId="112"/>
    <cellStyle name="SAPBEXchaText 2" xfId="113"/>
    <cellStyle name="SAPBEXchaText 3" xfId="114"/>
    <cellStyle name="SAPBEXexcBad7" xfId="115"/>
    <cellStyle name="SAPBEXexcBad7 2" xfId="116"/>
    <cellStyle name="SAPBEXexcBad7 3" xfId="117"/>
    <cellStyle name="SAPBEXexcBad8" xfId="118"/>
    <cellStyle name="SAPBEXexcBad8 2" xfId="119"/>
    <cellStyle name="SAPBEXexcBad8 3" xfId="120"/>
    <cellStyle name="SAPBEXexcBad9" xfId="121"/>
    <cellStyle name="SAPBEXexcBad9 2" xfId="122"/>
    <cellStyle name="SAPBEXexcBad9 3" xfId="123"/>
    <cellStyle name="SAPBEXexcCritical4" xfId="124"/>
    <cellStyle name="SAPBEXexcCritical4 2" xfId="125"/>
    <cellStyle name="SAPBEXexcCritical4 3" xfId="126"/>
    <cellStyle name="SAPBEXexcCritical5" xfId="127"/>
    <cellStyle name="SAPBEXexcCritical5 2" xfId="128"/>
    <cellStyle name="SAPBEXexcCritical5 3" xfId="129"/>
    <cellStyle name="SAPBEXexcCritical6" xfId="130"/>
    <cellStyle name="SAPBEXexcCritical6 2" xfId="131"/>
    <cellStyle name="SAPBEXexcCritical6 3" xfId="132"/>
    <cellStyle name="SAPBEXexcGood1" xfId="133"/>
    <cellStyle name="SAPBEXexcGood1 2" xfId="134"/>
    <cellStyle name="SAPBEXexcGood1 3" xfId="135"/>
    <cellStyle name="SAPBEXexcGood2" xfId="136"/>
    <cellStyle name="SAPBEXexcGood2 2" xfId="137"/>
    <cellStyle name="SAPBEXexcGood2 3" xfId="138"/>
    <cellStyle name="SAPBEXexcGood3" xfId="139"/>
    <cellStyle name="SAPBEXexcGood3 2" xfId="140"/>
    <cellStyle name="SAPBEXexcGood3 3" xfId="141"/>
    <cellStyle name="SAPBEXfilterDrill" xfId="142"/>
    <cellStyle name="SAPBEXfilterDrill 2" xfId="143"/>
    <cellStyle name="SAPBEXfilterDrill 3" xfId="144"/>
    <cellStyle name="SAPBEXfilterItem" xfId="145"/>
    <cellStyle name="SAPBEXfilterItem 2" xfId="146"/>
    <cellStyle name="SAPBEXfilterItem 3" xfId="147"/>
    <cellStyle name="SAPBEXfilterText" xfId="148"/>
    <cellStyle name="SAPBEXfilterText 2" xfId="149"/>
    <cellStyle name="SAPBEXfilterText 3" xfId="150"/>
    <cellStyle name="SAPBEXformats" xfId="151"/>
    <cellStyle name="SAPBEXformats 2" xfId="152"/>
    <cellStyle name="SAPBEXformats 3" xfId="153"/>
    <cellStyle name="SAPBEXheaderItem" xfId="154"/>
    <cellStyle name="SAPBEXheaderItem 2" xfId="155"/>
    <cellStyle name="SAPBEXheaderItem 3" xfId="156"/>
    <cellStyle name="SAPBEXheaderText" xfId="157"/>
    <cellStyle name="SAPBEXheaderText 2" xfId="158"/>
    <cellStyle name="SAPBEXheaderText 3" xfId="159"/>
    <cellStyle name="SAPBEXHLevel0" xfId="160"/>
    <cellStyle name="SAPBEXHLevel0 2" xfId="161"/>
    <cellStyle name="SAPBEXHLevel0 2 2 3" xfId="162"/>
    <cellStyle name="SAPBEXHLevel0X" xfId="163"/>
    <cellStyle name="SAPBEXHLevel0X 2" xfId="164"/>
    <cellStyle name="SAPBEXHLevel0X 3" xfId="165"/>
    <cellStyle name="SAPBEXHLevel1" xfId="166"/>
    <cellStyle name="SAPBEXHLevel1 2" xfId="167"/>
    <cellStyle name="SAPBEXHLevel1X" xfId="168"/>
    <cellStyle name="SAPBEXHLevel1X 2" xfId="169"/>
    <cellStyle name="SAPBEXHLevel1X 3" xfId="170"/>
    <cellStyle name="SAPBEXHLevel2" xfId="171"/>
    <cellStyle name="SAPBEXHLevel2 2" xfId="172"/>
    <cellStyle name="SAPBEXHLevel2X" xfId="173"/>
    <cellStyle name="SAPBEXHLevel2X 2" xfId="174"/>
    <cellStyle name="SAPBEXHLevel2X 3" xfId="175"/>
    <cellStyle name="SAPBEXHLevel3" xfId="176"/>
    <cellStyle name="SAPBEXHLevel3 2" xfId="177"/>
    <cellStyle name="SAPBEXHLevel3 3" xfId="178"/>
    <cellStyle name="SAPBEXHLevel3X" xfId="179"/>
    <cellStyle name="SAPBEXHLevel3X 2" xfId="180"/>
    <cellStyle name="SAPBEXHLevel3X 3" xfId="181"/>
    <cellStyle name="SAPBEXinputData" xfId="182"/>
    <cellStyle name="SAPBEXinputData 2" xfId="183"/>
    <cellStyle name="SAPBEXinputData 3" xfId="184"/>
    <cellStyle name="SAPBEXItemHeader" xfId="185"/>
    <cellStyle name="SAPBEXresData" xfId="186"/>
    <cellStyle name="SAPBEXresData 2" xfId="187"/>
    <cellStyle name="SAPBEXresData 3" xfId="188"/>
    <cellStyle name="SAPBEXresDataEmph" xfId="189"/>
    <cellStyle name="SAPBEXresDataEmph 2" xfId="190"/>
    <cellStyle name="SAPBEXresDataEmph 3" xfId="191"/>
    <cellStyle name="SAPBEXresItem" xfId="192"/>
    <cellStyle name="SAPBEXresItem 2" xfId="193"/>
    <cellStyle name="SAPBEXresItem 3" xfId="194"/>
    <cellStyle name="SAPBEXresItemX" xfId="195"/>
    <cellStyle name="SAPBEXresItemX 2" xfId="196"/>
    <cellStyle name="SAPBEXresItemX 3" xfId="197"/>
    <cellStyle name="SAPBEXstdData" xfId="198"/>
    <cellStyle name="SAPBEXstdData 2" xfId="199"/>
    <cellStyle name="SAPBEXstdData_726-ПК (прил.)" xfId="200"/>
    <cellStyle name="SAPBEXstdDataEmph" xfId="201"/>
    <cellStyle name="SAPBEXstdDataEmph 2" xfId="202"/>
    <cellStyle name="SAPBEXstdDataEmph 3" xfId="203"/>
    <cellStyle name="SAPBEXstdItem" xfId="204"/>
    <cellStyle name="SAPBEXstdItem 2" xfId="205"/>
    <cellStyle name="SAPBEXstdItem 3" xfId="206"/>
    <cellStyle name="SAPBEXstdItem_726-ПК (прил.)" xfId="207"/>
    <cellStyle name="SAPBEXstdItemX" xfId="208"/>
    <cellStyle name="SAPBEXstdItemX 2" xfId="209"/>
    <cellStyle name="SAPBEXstdItemX 3" xfId="210"/>
    <cellStyle name="SAPBEXtitle" xfId="211"/>
    <cellStyle name="SAPBEXtitle 2" xfId="212"/>
    <cellStyle name="SAPBEXtitle 3" xfId="213"/>
    <cellStyle name="SAPBEXunassignedItem" xfId="214"/>
    <cellStyle name="SAPBEXundefined" xfId="215"/>
    <cellStyle name="SAPBEXundefined 2" xfId="216"/>
    <cellStyle name="SAPBEXundefined 3" xfId="217"/>
    <cellStyle name="Sheet Title" xfId="218"/>
    <cellStyle name="Title" xfId="219"/>
    <cellStyle name="Total" xfId="220"/>
    <cellStyle name="Warning Text" xfId="221"/>
    <cellStyle name="Акцент1 2" xfId="222"/>
    <cellStyle name="Акцент2 2" xfId="223"/>
    <cellStyle name="Акцент3 2" xfId="224"/>
    <cellStyle name="Акцент4 2" xfId="225"/>
    <cellStyle name="Акцент5 2" xfId="226"/>
    <cellStyle name="Акцент6 2" xfId="227"/>
    <cellStyle name="Ввод  2" xfId="228"/>
    <cellStyle name="Вывод 2" xfId="229"/>
    <cellStyle name="Вычисление 2" xfId="230"/>
    <cellStyle name="Заголовок 1 2" xfId="231"/>
    <cellStyle name="Заголовок 2 2" xfId="232"/>
    <cellStyle name="Заголовок 3 2" xfId="233"/>
    <cellStyle name="Заголовок 4 2" xfId="234"/>
    <cellStyle name="Итог 2" xfId="235"/>
    <cellStyle name="Контрольная ячейка 2" xfId="236"/>
    <cellStyle name="Название 2" xfId="237"/>
    <cellStyle name="Нейтральный 2" xfId="238"/>
    <cellStyle name="Обычный" xfId="0" builtinId="0"/>
    <cellStyle name="Обычный 10" xfId="239"/>
    <cellStyle name="Обычный 10 2" xfId="240"/>
    <cellStyle name="Обычный 10 2 2" xfId="241"/>
    <cellStyle name="Обычный 10 2 2 2" xfId="242"/>
    <cellStyle name="Обычный 10 2 2 2 2" xfId="243"/>
    <cellStyle name="Обычный 10 2 2 3" xfId="244"/>
    <cellStyle name="Обычный 10 2 3" xfId="245"/>
    <cellStyle name="Обычный 10 2 3 2" xfId="246"/>
    <cellStyle name="Обычный 10 2 4" xfId="247"/>
    <cellStyle name="Обычный 10 3" xfId="248"/>
    <cellStyle name="Обычный 10 3 2" xfId="249"/>
    <cellStyle name="Обычный 10 3 2 2" xfId="250"/>
    <cellStyle name="Обычный 10 3 3" xfId="251"/>
    <cellStyle name="Обычный 10 4" xfId="252"/>
    <cellStyle name="Обычный 10 4 2" xfId="253"/>
    <cellStyle name="Обычный 10 5" xfId="254"/>
    <cellStyle name="Обычный 11" xfId="255"/>
    <cellStyle name="Обычный 11 2" xfId="256"/>
    <cellStyle name="Обычный 11 2 2" xfId="257"/>
    <cellStyle name="Обычный 11 2 2 2" xfId="258"/>
    <cellStyle name="Обычный 11 2 2 2 2" xfId="259"/>
    <cellStyle name="Обычный 11 2 2 2 2 2" xfId="260"/>
    <cellStyle name="Обычный 11 2 2 2 3" xfId="261"/>
    <cellStyle name="Обычный 11 2 2 3" xfId="262"/>
    <cellStyle name="Обычный 11 2 2 3 2" xfId="263"/>
    <cellStyle name="Обычный 11 2 2 4" xfId="264"/>
    <cellStyle name="Обычный 11 2 3" xfId="265"/>
    <cellStyle name="Обычный 11 2 3 2" xfId="266"/>
    <cellStyle name="Обычный 11 2 3 2 2" xfId="267"/>
    <cellStyle name="Обычный 11 2 3 3" xfId="268"/>
    <cellStyle name="Обычный 11 2 4" xfId="269"/>
    <cellStyle name="Обычный 11 2 4 2" xfId="270"/>
    <cellStyle name="Обычный 11 2 5" xfId="271"/>
    <cellStyle name="Обычный 11 3" xfId="272"/>
    <cellStyle name="Обычный 11 4" xfId="273"/>
    <cellStyle name="Обычный 11 4 2" xfId="274"/>
    <cellStyle name="Обычный 11 4 2 2" xfId="275"/>
    <cellStyle name="Обычный 11 4 2 2 2" xfId="276"/>
    <cellStyle name="Обычный 11 4 2 3" xfId="277"/>
    <cellStyle name="Обычный 11 4 3" xfId="278"/>
    <cellStyle name="Обычный 11 4 3 2" xfId="279"/>
    <cellStyle name="Обычный 11 4 4" xfId="280"/>
    <cellStyle name="Обычный 11 5" xfId="281"/>
    <cellStyle name="Обычный 11 5 2" xfId="282"/>
    <cellStyle name="Обычный 11 5 2 2" xfId="283"/>
    <cellStyle name="Обычный 11 5 3" xfId="284"/>
    <cellStyle name="Обычный 11 6" xfId="285"/>
    <cellStyle name="Обычный 11 6 2" xfId="286"/>
    <cellStyle name="Обычный 11 7" xfId="287"/>
    <cellStyle name="Обычный 12" xfId="288"/>
    <cellStyle name="Обычный 13" xfId="3"/>
    <cellStyle name="Обычный 14" xfId="289"/>
    <cellStyle name="Обычный 15" xfId="290"/>
    <cellStyle name="Обычный 15 2" xfId="291"/>
    <cellStyle name="Обычный 15 2 2" xfId="292"/>
    <cellStyle name="Обычный 15 2 2 2" xfId="293"/>
    <cellStyle name="Обычный 15 2 2 2 2" xfId="294"/>
    <cellStyle name="Обычный 15 2 2 3" xfId="295"/>
    <cellStyle name="Обычный 15 2 3" xfId="296"/>
    <cellStyle name="Обычный 15 2 3 2" xfId="297"/>
    <cellStyle name="Обычный 15 2 4" xfId="298"/>
    <cellStyle name="Обычный 15 3" xfId="299"/>
    <cellStyle name="Обычный 15 3 2" xfId="300"/>
    <cellStyle name="Обычный 15 3 2 2" xfId="301"/>
    <cellStyle name="Обычный 15 3 3" xfId="302"/>
    <cellStyle name="Обычный 15 4" xfId="303"/>
    <cellStyle name="Обычный 15 4 2" xfId="304"/>
    <cellStyle name="Обычный 15 5" xfId="305"/>
    <cellStyle name="Обычный 16" xfId="306"/>
    <cellStyle name="Обычный 16 2" xfId="307"/>
    <cellStyle name="Обычный 16 2 2" xfId="308"/>
    <cellStyle name="Обычный 16 2 2 2" xfId="309"/>
    <cellStyle name="Обычный 16 2 2 2 2" xfId="310"/>
    <cellStyle name="Обычный 16 2 2 3" xfId="311"/>
    <cellStyle name="Обычный 16 2 3" xfId="312"/>
    <cellStyle name="Обычный 16 2 3 2" xfId="313"/>
    <cellStyle name="Обычный 16 2 4" xfId="314"/>
    <cellStyle name="Обычный 16 3" xfId="315"/>
    <cellStyle name="Обычный 16 3 2" xfId="316"/>
    <cellStyle name="Обычный 16 3 2 2" xfId="317"/>
    <cellStyle name="Обычный 16 3 3" xfId="318"/>
    <cellStyle name="Обычный 16 4" xfId="319"/>
    <cellStyle name="Обычный 16 4 2" xfId="320"/>
    <cellStyle name="Обычный 16 5" xfId="321"/>
    <cellStyle name="Обычный 16 6 2" xfId="322"/>
    <cellStyle name="Обычный 16 6 2 2" xfId="323"/>
    <cellStyle name="Обычный 16 6 2 2 2" xfId="324"/>
    <cellStyle name="Обычный 16 6 2 2 2 2" xfId="325"/>
    <cellStyle name="Обычный 16 6 2 2 2 2 2" xfId="326"/>
    <cellStyle name="Обычный 16 6 2 2 2 3" xfId="327"/>
    <cellStyle name="Обычный 16 6 2 2 3" xfId="328"/>
    <cellStyle name="Обычный 16 6 2 2 3 2" xfId="329"/>
    <cellStyle name="Обычный 16 6 2 2 4" xfId="330"/>
    <cellStyle name="Обычный 16 6 2 3" xfId="331"/>
    <cellStyle name="Обычный 16 6 2 3 2" xfId="332"/>
    <cellStyle name="Обычный 16 6 2 3 2 2" xfId="333"/>
    <cellStyle name="Обычный 16 6 2 3 3" xfId="334"/>
    <cellStyle name="Обычный 16 6 2 3 4" xfId="335"/>
    <cellStyle name="Обычный 16 6 2 4" xfId="336"/>
    <cellStyle name="Обычный 16 6 2 4 2" xfId="337"/>
    <cellStyle name="Обычный 16 6 2 5" xfId="338"/>
    <cellStyle name="Обычный 17" xfId="339"/>
    <cellStyle name="Обычный 17 2" xfId="340"/>
    <cellStyle name="Обычный 17 2 2" xfId="341"/>
    <cellStyle name="Обычный 17 2 2 2" xfId="342"/>
    <cellStyle name="Обычный 17 2 2 2 2" xfId="343"/>
    <cellStyle name="Обычный 17 2 2 3" xfId="344"/>
    <cellStyle name="Обычный 17 2 3" xfId="345"/>
    <cellStyle name="Обычный 17 2 3 2" xfId="346"/>
    <cellStyle name="Обычный 17 2 4" xfId="347"/>
    <cellStyle name="Обычный 17 3" xfId="348"/>
    <cellStyle name="Обычный 17 3 2" xfId="349"/>
    <cellStyle name="Обычный 17 3 2 2" xfId="350"/>
    <cellStyle name="Обычный 17 3 3" xfId="351"/>
    <cellStyle name="Обычный 17 4" xfId="352"/>
    <cellStyle name="Обычный 17 4 2" xfId="353"/>
    <cellStyle name="Обычный 17 5" xfId="354"/>
    <cellStyle name="Обычный 17 6" xfId="355"/>
    <cellStyle name="Обычный 18" xfId="356"/>
    <cellStyle name="Обычный 18 2" xfId="357"/>
    <cellStyle name="Обычный 18 2 2" xfId="358"/>
    <cellStyle name="Обычный 18 2 2 2" xfId="359"/>
    <cellStyle name="Обычный 18 2 2 2 2" xfId="360"/>
    <cellStyle name="Обычный 18 2 2 3" xfId="361"/>
    <cellStyle name="Обычный 18 2 3" xfId="362"/>
    <cellStyle name="Обычный 18 2 3 2" xfId="363"/>
    <cellStyle name="Обычный 18 2 4" xfId="364"/>
    <cellStyle name="Обычный 18 3" xfId="365"/>
    <cellStyle name="Обычный 18 3 2" xfId="366"/>
    <cellStyle name="Обычный 18 3 2 2" xfId="367"/>
    <cellStyle name="Обычный 18 3 3" xfId="368"/>
    <cellStyle name="Обычный 18 4" xfId="369"/>
    <cellStyle name="Обычный 18 4 2" xfId="370"/>
    <cellStyle name="Обычный 18 5" xfId="371"/>
    <cellStyle name="Обычный 19" xfId="372"/>
    <cellStyle name="Обычный 19 2" xfId="373"/>
    <cellStyle name="Обычный 19 2 2" xfId="374"/>
    <cellStyle name="Обычный 19 2 2 2" xfId="375"/>
    <cellStyle name="Обычный 19 2 2 2 2" xfId="376"/>
    <cellStyle name="Обычный 19 2 2 3" xfId="377"/>
    <cellStyle name="Обычный 19 2 3" xfId="378"/>
    <cellStyle name="Обычный 19 2 3 2" xfId="379"/>
    <cellStyle name="Обычный 19 2 4" xfId="380"/>
    <cellStyle name="Обычный 19 3" xfId="381"/>
    <cellStyle name="Обычный 19 3 2" xfId="382"/>
    <cellStyle name="Обычный 19 3 2 2" xfId="383"/>
    <cellStyle name="Обычный 19 3 3" xfId="384"/>
    <cellStyle name="Обычный 19 4" xfId="385"/>
    <cellStyle name="Обычный 19 4 2" xfId="386"/>
    <cellStyle name="Обычный 19 5" xfId="387"/>
    <cellStyle name="Обычный 2" xfId="388"/>
    <cellStyle name="Обычный 2 2" xfId="1"/>
    <cellStyle name="Обычный 2 2 2" xfId="389"/>
    <cellStyle name="Обычный 2 2 2 2" xfId="390"/>
    <cellStyle name="Обычный 2 2 2 2 2" xfId="391"/>
    <cellStyle name="Обычный 2 2 2 2 2 2" xfId="392"/>
    <cellStyle name="Обычный 2 2 2 2 3" xfId="393"/>
    <cellStyle name="Обычный 2 2 2 3" xfId="394"/>
    <cellStyle name="Обычный 2 2 2 3 2" xfId="395"/>
    <cellStyle name="Обычный 2 2 2 4" xfId="396"/>
    <cellStyle name="Обычный 2 2 3" xfId="397"/>
    <cellStyle name="Обычный 2 2 3 2" xfId="398"/>
    <cellStyle name="Обычный 2 2 3 2 2" xfId="399"/>
    <cellStyle name="Обычный 2 2 3 3" xfId="400"/>
    <cellStyle name="Обычный 2 2 4" xfId="401"/>
    <cellStyle name="Обычный 2 2 4 2" xfId="402"/>
    <cellStyle name="Обычный 2 2 5" xfId="403"/>
    <cellStyle name="Обычный 2 2 6" xfId="404"/>
    <cellStyle name="Обычный 2 3" xfId="405"/>
    <cellStyle name="Обычный 2 3 2" xfId="406"/>
    <cellStyle name="Обычный 2 3 3" xfId="407"/>
    <cellStyle name="Обычный 2 3 3 2" xfId="408"/>
    <cellStyle name="Обычный 2 3 3 2 2" xfId="409"/>
    <cellStyle name="Обычный 2 3 3 2 2 2" xfId="410"/>
    <cellStyle name="Обычный 2 3 3 2 3" xfId="411"/>
    <cellStyle name="Обычный 2 3 3 3" xfId="412"/>
    <cellStyle name="Обычный 2 3 3 3 2" xfId="413"/>
    <cellStyle name="Обычный 2 3 3 4" xfId="414"/>
    <cellStyle name="Обычный 2 3 4" xfId="415"/>
    <cellStyle name="Обычный 2 3 4 2" xfId="416"/>
    <cellStyle name="Обычный 2 3 4 2 2" xfId="417"/>
    <cellStyle name="Обычный 2 3 4 3" xfId="418"/>
    <cellStyle name="Обычный 2 3 5" xfId="419"/>
    <cellStyle name="Обычный 2 3 5 2" xfId="420"/>
    <cellStyle name="Обычный 2 3 6" xfId="421"/>
    <cellStyle name="Обычный 2 4" xfId="422"/>
    <cellStyle name="Обычный 2 4 2" xfId="423"/>
    <cellStyle name="Обычный 2 4 2 2" xfId="424"/>
    <cellStyle name="Обычный 2 4 2 2 2" xfId="425"/>
    <cellStyle name="Обычный 2 4 2 2 2 2" xfId="426"/>
    <cellStyle name="Обычный 2 4 2 2 3" xfId="427"/>
    <cellStyle name="Обычный 2 4 2 3" xfId="428"/>
    <cellStyle name="Обычный 2 4 2 3 2" xfId="429"/>
    <cellStyle name="Обычный 2 4 2 4" xfId="430"/>
    <cellStyle name="Обычный 2 4 3" xfId="431"/>
    <cellStyle name="Обычный 2 4 3 2" xfId="432"/>
    <cellStyle name="Обычный 2 4 3 2 2" xfId="433"/>
    <cellStyle name="Обычный 2 4 3 3" xfId="434"/>
    <cellStyle name="Обычный 2 4 4" xfId="435"/>
    <cellStyle name="Обычный 2 4 4 2" xfId="436"/>
    <cellStyle name="Обычный 2 4 5" xfId="437"/>
    <cellStyle name="Обычный 2 5" xfId="438"/>
    <cellStyle name="Обычный 2 5 2" xfId="439"/>
    <cellStyle name="Обычный 2 5 2 2" xfId="440"/>
    <cellStyle name="Обычный 2 5 2 2 2" xfId="441"/>
    <cellStyle name="Обычный 2 5 2 2 2 2" xfId="442"/>
    <cellStyle name="Обычный 2 5 2 2 3" xfId="443"/>
    <cellStyle name="Обычный 2 5 2 3" xfId="444"/>
    <cellStyle name="Обычный 2 5 2 3 2" xfId="445"/>
    <cellStyle name="Обычный 2 5 2 4" xfId="446"/>
    <cellStyle name="Обычный 2 5 3" xfId="447"/>
    <cellStyle name="Обычный 2 5 3 2" xfId="448"/>
    <cellStyle name="Обычный 2 5 3 2 2" xfId="449"/>
    <cellStyle name="Обычный 2 5 3 3" xfId="450"/>
    <cellStyle name="Обычный 2 5 4" xfId="451"/>
    <cellStyle name="Обычный 2 5 4 2" xfId="452"/>
    <cellStyle name="Обычный 2 5 5" xfId="453"/>
    <cellStyle name="Обычный 2 6" xfId="454"/>
    <cellStyle name="Обычный 2 6 2" xfId="455"/>
    <cellStyle name="Обычный 2 6 2 2" xfId="456"/>
    <cellStyle name="Обычный 2 6 2 2 2" xfId="457"/>
    <cellStyle name="Обычный 2 6 2 2 2 2" xfId="458"/>
    <cellStyle name="Обычный 2 6 2 2 3" xfId="459"/>
    <cellStyle name="Обычный 2 6 2 3" xfId="460"/>
    <cellStyle name="Обычный 2 6 2 3 2" xfId="461"/>
    <cellStyle name="Обычный 2 6 2 4" xfId="462"/>
    <cellStyle name="Обычный 2 6 3" xfId="463"/>
    <cellStyle name="Обычный 2 6 3 2" xfId="464"/>
    <cellStyle name="Обычный 2 6 3 2 2" xfId="465"/>
    <cellStyle name="Обычный 2 6 3 3" xfId="466"/>
    <cellStyle name="Обычный 2 6 4" xfId="467"/>
    <cellStyle name="Обычный 2 6 4 2" xfId="468"/>
    <cellStyle name="Обычный 2 6 5" xfId="469"/>
    <cellStyle name="Обычный 2 7" xfId="470"/>
    <cellStyle name="Обычный 20" xfId="2"/>
    <cellStyle name="Обычный 20 2" xfId="471"/>
    <cellStyle name="Обычный 20 2 2" xfId="472"/>
    <cellStyle name="Обычный 20 2 2 2" xfId="473"/>
    <cellStyle name="Обычный 20 2 2 2 2" xfId="474"/>
    <cellStyle name="Обычный 20 2 2 3" xfId="475"/>
    <cellStyle name="Обычный 20 2 3" xfId="476"/>
    <cellStyle name="Обычный 20 2 3 2" xfId="477"/>
    <cellStyle name="Обычный 20 2 4" xfId="478"/>
    <cellStyle name="Обычный 20 3" xfId="479"/>
    <cellStyle name="Обычный 20 3 2" xfId="480"/>
    <cellStyle name="Обычный 20 3 2 2" xfId="481"/>
    <cellStyle name="Обычный 20 3 3" xfId="482"/>
    <cellStyle name="Обычный 20 4" xfId="483"/>
    <cellStyle name="Обычный 20 4 2" xfId="484"/>
    <cellStyle name="Обычный 20 5" xfId="485"/>
    <cellStyle name="Обычный 21" xfId="486"/>
    <cellStyle name="Обычный 21 2" xfId="487"/>
    <cellStyle name="Обычный 21 2 2" xfId="488"/>
    <cellStyle name="Обычный 21 2 2 2" xfId="489"/>
    <cellStyle name="Обычный 21 2 2 2 2" xfId="490"/>
    <cellStyle name="Обычный 21 2 2 3" xfId="491"/>
    <cellStyle name="Обычный 21 2 3" xfId="492"/>
    <cellStyle name="Обычный 21 2 3 2" xfId="493"/>
    <cellStyle name="Обычный 21 2 4" xfId="494"/>
    <cellStyle name="Обычный 21 3" xfId="495"/>
    <cellStyle name="Обычный 21 3 2" xfId="496"/>
    <cellStyle name="Обычный 21 3 2 2" xfId="497"/>
    <cellStyle name="Обычный 21 3 3" xfId="498"/>
    <cellStyle name="Обычный 21 4" xfId="499"/>
    <cellStyle name="Обычный 21 4 2" xfId="500"/>
    <cellStyle name="Обычный 21 5" xfId="501"/>
    <cellStyle name="Обычный 22" xfId="502"/>
    <cellStyle name="Обычный 22 2" xfId="503"/>
    <cellStyle name="Обычный 22 2 2" xfId="504"/>
    <cellStyle name="Обычный 22 2 2 2" xfId="505"/>
    <cellStyle name="Обычный 22 2 2 2 2" xfId="506"/>
    <cellStyle name="Обычный 22 2 2 3" xfId="507"/>
    <cellStyle name="Обычный 22 2 3" xfId="508"/>
    <cellStyle name="Обычный 22 2 3 2" xfId="509"/>
    <cellStyle name="Обычный 22 2 4" xfId="510"/>
    <cellStyle name="Обычный 22 3" xfId="511"/>
    <cellStyle name="Обычный 22 3 2" xfId="512"/>
    <cellStyle name="Обычный 22 3 2 2" xfId="513"/>
    <cellStyle name="Обычный 22 3 3" xfId="514"/>
    <cellStyle name="Обычный 22 4" xfId="515"/>
    <cellStyle name="Обычный 22 4 2" xfId="516"/>
    <cellStyle name="Обычный 22 5" xfId="517"/>
    <cellStyle name="Обычный 23" xfId="518"/>
    <cellStyle name="Обычный 23 2" xfId="519"/>
    <cellStyle name="Обычный 23 2 2" xfId="520"/>
    <cellStyle name="Обычный 23 2 2 2" xfId="521"/>
    <cellStyle name="Обычный 23 2 2 2 2" xfId="522"/>
    <cellStyle name="Обычный 23 2 2 3" xfId="523"/>
    <cellStyle name="Обычный 23 2 3" xfId="524"/>
    <cellStyle name="Обычный 23 2 3 2" xfId="525"/>
    <cellStyle name="Обычный 23 2 4" xfId="526"/>
    <cellStyle name="Обычный 23 3" xfId="527"/>
    <cellStyle name="Обычный 23 3 2" xfId="528"/>
    <cellStyle name="Обычный 23 3 2 2" xfId="529"/>
    <cellStyle name="Обычный 23 3 3" xfId="530"/>
    <cellStyle name="Обычный 23 4" xfId="531"/>
    <cellStyle name="Обычный 23 4 2" xfId="532"/>
    <cellStyle name="Обычный 23 5" xfId="533"/>
    <cellStyle name="Обычный 24" xfId="534"/>
    <cellStyle name="Обычный 25" xfId="535"/>
    <cellStyle name="Обычный 25 2" xfId="536"/>
    <cellStyle name="Обычный 25 2 2" xfId="537"/>
    <cellStyle name="Обычный 25 2 2 2" xfId="538"/>
    <cellStyle name="Обычный 25 2 2 2 2" xfId="539"/>
    <cellStyle name="Обычный 25 2 2 3" xfId="540"/>
    <cellStyle name="Обычный 25 2 3" xfId="541"/>
    <cellStyle name="Обычный 25 2 3 2" xfId="542"/>
    <cellStyle name="Обычный 25 2 4" xfId="543"/>
    <cellStyle name="Обычный 25 3" xfId="544"/>
    <cellStyle name="Обычный 25 3 2" xfId="545"/>
    <cellStyle name="Обычный 25 3 2 2" xfId="546"/>
    <cellStyle name="Обычный 25 3 3" xfId="547"/>
    <cellStyle name="Обычный 25 4" xfId="548"/>
    <cellStyle name="Обычный 25 4 2" xfId="549"/>
    <cellStyle name="Обычный 25 5" xfId="550"/>
    <cellStyle name="Обычный 26" xfId="551"/>
    <cellStyle name="Обычный 26 2" xfId="552"/>
    <cellStyle name="Обычный 27" xfId="553"/>
    <cellStyle name="Обычный 27 2" xfId="554"/>
    <cellStyle name="Обычный 28" xfId="555"/>
    <cellStyle name="Обычный 28 2" xfId="556"/>
    <cellStyle name="Обычный 29" xfId="557"/>
    <cellStyle name="Обычный 29 2" xfId="558"/>
    <cellStyle name="Обычный 3" xfId="559"/>
    <cellStyle name="Обычный 3 2" xfId="560"/>
    <cellStyle name="Обычный 3 3" xfId="663"/>
    <cellStyle name="Обычный 30" xfId="561"/>
    <cellStyle name="Обычный 30 2" xfId="562"/>
    <cellStyle name="Обычный 31" xfId="563"/>
    <cellStyle name="Обычный 32" xfId="564"/>
    <cellStyle name="Обычный 4" xfId="565"/>
    <cellStyle name="Обычный 4 2" xfId="566"/>
    <cellStyle name="Обычный 4 3" xfId="567"/>
    <cellStyle name="Обычный 4 3 2" xfId="568"/>
    <cellStyle name="Обычный 4 3 2 2" xfId="569"/>
    <cellStyle name="Обычный 4 3 2 2 2" xfId="570"/>
    <cellStyle name="Обычный 4 3 2 2 2 2" xfId="571"/>
    <cellStyle name="Обычный 4 3 2 2 2 2 2" xfId="572"/>
    <cellStyle name="Обычный 4 3 2 2 2 2 2 2" xfId="573"/>
    <cellStyle name="Обычный 4 3 2 2 2 2 3" xfId="574"/>
    <cellStyle name="Обычный 4 3 2 2 2 3" xfId="575"/>
    <cellStyle name="Обычный 4 3 2 2 2 3 2" xfId="576"/>
    <cellStyle name="Обычный 4 3 2 2 2 4" xfId="577"/>
    <cellStyle name="Обычный 4 3 2 2 3" xfId="578"/>
    <cellStyle name="Обычный 4 3 2 2 3 2" xfId="579"/>
    <cellStyle name="Обычный 4 3 2 2 3 2 2" xfId="580"/>
    <cellStyle name="Обычный 4 3 2 2 3 3" xfId="581"/>
    <cellStyle name="Обычный 4 3 2 2 4" xfId="582"/>
    <cellStyle name="Обычный 4 3 2 2 4 2" xfId="583"/>
    <cellStyle name="Обычный 4 3 2 2 5" xfId="584"/>
    <cellStyle name="Обычный 4 3 2 2 5 2" xfId="585"/>
    <cellStyle name="Обычный 4 3 2 2 6" xfId="586"/>
    <cellStyle name="Обычный 4 3 2 3" xfId="587"/>
    <cellStyle name="Обычный 4 3 2 3 2" xfId="588"/>
    <cellStyle name="Обычный 4 3 2 3 2 2" xfId="589"/>
    <cellStyle name="Обычный 4 3 2 3 2 2 2" xfId="590"/>
    <cellStyle name="Обычный 4 3 2 3 2 3" xfId="591"/>
    <cellStyle name="Обычный 4 3 2 3 3" xfId="592"/>
    <cellStyle name="Обычный 4 3 2 3 3 2" xfId="593"/>
    <cellStyle name="Обычный 4 3 2 3 4" xfId="594"/>
    <cellStyle name="Обычный 4 3 2 4" xfId="595"/>
    <cellStyle name="Обычный 4 3 2 4 2" xfId="596"/>
    <cellStyle name="Обычный 4 3 2 4 2 2" xfId="597"/>
    <cellStyle name="Обычный 4 3 2 4 3" xfId="598"/>
    <cellStyle name="Обычный 4 3 2 5" xfId="599"/>
    <cellStyle name="Обычный 4 3 2 5 2" xfId="600"/>
    <cellStyle name="Обычный 4 3 2 6" xfId="601"/>
    <cellStyle name="Обычный 4 3 3" xfId="602"/>
    <cellStyle name="Обычный 4 3 3 2" xfId="603"/>
    <cellStyle name="Обычный 4 3 3 2 2" xfId="604"/>
    <cellStyle name="Обычный 4 3 3 2 2 2" xfId="605"/>
    <cellStyle name="Обычный 4 3 3 2 3" xfId="606"/>
    <cellStyle name="Обычный 4 3 3 3" xfId="607"/>
    <cellStyle name="Обычный 4 3 3 3 2" xfId="608"/>
    <cellStyle name="Обычный 4 3 3 4" xfId="609"/>
    <cellStyle name="Обычный 4 3 4" xfId="610"/>
    <cellStyle name="Обычный 4 3 4 2" xfId="611"/>
    <cellStyle name="Обычный 4 3 4 2 2" xfId="612"/>
    <cellStyle name="Обычный 4 3 4 3" xfId="613"/>
    <cellStyle name="Обычный 4 3 5" xfId="614"/>
    <cellStyle name="Обычный 4 3 5 2" xfId="615"/>
    <cellStyle name="Обычный 4 3 6" xfId="616"/>
    <cellStyle name="Обычный 5" xfId="617"/>
    <cellStyle name="Обычный 5 2" xfId="618"/>
    <cellStyle name="Обычный 6" xfId="619"/>
    <cellStyle name="Обычный 7" xfId="620"/>
    <cellStyle name="Обычный 7 2" xfId="621"/>
    <cellStyle name="Обычный 7 2 2" xfId="622"/>
    <cellStyle name="Обычный 7 2 2 2" xfId="623"/>
    <cellStyle name="Обычный 7 2 2 2 2" xfId="624"/>
    <cellStyle name="Обычный 7 2 2 2 2 2" xfId="625"/>
    <cellStyle name="Обычный 7 2 2 2 3" xfId="626"/>
    <cellStyle name="Обычный 7 2 2 3" xfId="627"/>
    <cellStyle name="Обычный 7 2 2 3 2" xfId="628"/>
    <cellStyle name="Обычный 7 2 2 4" xfId="629"/>
    <cellStyle name="Обычный 7 2 3" xfId="630"/>
    <cellStyle name="Обычный 7 2 3 2" xfId="631"/>
    <cellStyle name="Обычный 7 2 3 2 2" xfId="632"/>
    <cellStyle name="Обычный 7 2 3 3" xfId="633"/>
    <cellStyle name="Обычный 7 2 4" xfId="634"/>
    <cellStyle name="Обычный 7 2 4 2" xfId="635"/>
    <cellStyle name="Обычный 7 2 5" xfId="636"/>
    <cellStyle name="Обычный 7 3" xfId="637"/>
    <cellStyle name="Обычный 8" xfId="638"/>
    <cellStyle name="Обычный 8 2" xfId="639"/>
    <cellStyle name="Обычный 9" xfId="640"/>
    <cellStyle name="Обычный 9 2" xfId="641"/>
    <cellStyle name="Плохой 2" xfId="642"/>
    <cellStyle name="Пояснение 2" xfId="643"/>
    <cellStyle name="Примечание 2" xfId="644"/>
    <cellStyle name="Процентный 2" xfId="645"/>
    <cellStyle name="Процентный 2 2" xfId="646"/>
    <cellStyle name="Процентный 3" xfId="647"/>
    <cellStyle name="Процентный 3 2" xfId="648"/>
    <cellStyle name="Процентный 3 3" xfId="649"/>
    <cellStyle name="Процентный 4" xfId="650"/>
    <cellStyle name="Процентный 5" xfId="651"/>
    <cellStyle name="Процентный 6" xfId="652"/>
    <cellStyle name="Связанная ячейка 2" xfId="653"/>
    <cellStyle name="Стиль 1" xfId="654"/>
    <cellStyle name="Текст предупреждения 2" xfId="655"/>
    <cellStyle name="Финансовый 2" xfId="656"/>
    <cellStyle name="Финансовый 3" xfId="657"/>
    <cellStyle name="Финансовый 4" xfId="658"/>
    <cellStyle name="Финансовый 5" xfId="659"/>
    <cellStyle name="Финансовый 5 2" xfId="660"/>
    <cellStyle name="Финансовый 6" xfId="661"/>
    <cellStyle name="Хороший 2" xfId="66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3"/>
  <sheetViews>
    <sheetView workbookViewId="0">
      <selection activeCell="D10" sqref="D10"/>
    </sheetView>
  </sheetViews>
  <sheetFormatPr defaultColWidth="9.140625" defaultRowHeight="15"/>
  <cols>
    <col min="1" max="1" width="17.28515625" style="328" customWidth="1"/>
    <col min="2" max="2" width="64.5703125" style="328" customWidth="1"/>
    <col min="3" max="16384" width="9.140625" style="328"/>
  </cols>
  <sheetData>
    <row r="1" spans="1:2" ht="61.15" customHeight="1">
      <c r="A1" s="429" t="s">
        <v>1076</v>
      </c>
      <c r="B1" s="429"/>
    </row>
    <row r="3" spans="1:2" ht="60">
      <c r="A3" s="424" t="s">
        <v>481</v>
      </c>
      <c r="B3" s="425" t="s">
        <v>1077</v>
      </c>
    </row>
    <row r="4" spans="1:2" ht="45">
      <c r="A4" s="424" t="s">
        <v>1068</v>
      </c>
      <c r="B4" s="425" t="s">
        <v>909</v>
      </c>
    </row>
    <row r="5" spans="1:2" ht="30">
      <c r="A5" s="424" t="s">
        <v>980</v>
      </c>
      <c r="B5" s="425" t="s">
        <v>1078</v>
      </c>
    </row>
    <row r="6" spans="1:2" ht="45">
      <c r="A6" s="427" t="s">
        <v>982</v>
      </c>
      <c r="B6" s="425" t="s">
        <v>1079</v>
      </c>
    </row>
    <row r="7" spans="1:2" ht="45">
      <c r="A7" s="427" t="s">
        <v>968</v>
      </c>
      <c r="B7" s="425" t="s">
        <v>1080</v>
      </c>
    </row>
    <row r="8" spans="1:2" ht="45">
      <c r="A8" s="424" t="s">
        <v>1031</v>
      </c>
      <c r="B8" s="425" t="s">
        <v>1081</v>
      </c>
    </row>
    <row r="9" spans="1:2" ht="45">
      <c r="A9" s="424" t="s">
        <v>1035</v>
      </c>
      <c r="B9" s="425" t="s">
        <v>1082</v>
      </c>
    </row>
    <row r="10" spans="1:2" ht="30">
      <c r="A10" s="424" t="s">
        <v>1075</v>
      </c>
      <c r="B10" s="423" t="s">
        <v>1074</v>
      </c>
    </row>
    <row r="11" spans="1:2">
      <c r="A11" s="426" t="s">
        <v>1073</v>
      </c>
      <c r="B11" s="423" t="s">
        <v>1072</v>
      </c>
    </row>
    <row r="12" spans="1:2" ht="30">
      <c r="A12" s="424" t="s">
        <v>1071</v>
      </c>
      <c r="B12" s="425" t="s">
        <v>1053</v>
      </c>
    </row>
    <row r="13" spans="1:2" ht="30">
      <c r="A13" s="424" t="s">
        <v>1070</v>
      </c>
      <c r="B13" s="423" t="s">
        <v>1069</v>
      </c>
    </row>
  </sheetData>
  <mergeCells count="1">
    <mergeCell ref="A1:B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49"/>
  <sheetViews>
    <sheetView tabSelected="1" view="pageBreakPreview" topLeftCell="A126" zoomScale="60" workbookViewId="0">
      <selection activeCell="C138" sqref="C138"/>
    </sheetView>
  </sheetViews>
  <sheetFormatPr defaultRowHeight="15"/>
  <cols>
    <col min="1" max="1" width="30.85546875" style="109" customWidth="1"/>
    <col min="2" max="2" width="92" style="109" customWidth="1"/>
    <col min="3" max="3" width="22.140625" style="110" customWidth="1"/>
    <col min="4" max="4" width="15.42578125" style="110" hidden="1" customWidth="1"/>
    <col min="5" max="5" width="16.140625" style="110" hidden="1" customWidth="1"/>
    <col min="6" max="6" width="20.140625" style="110" customWidth="1"/>
    <col min="7" max="7" width="14" style="110" hidden="1" customWidth="1"/>
    <col min="8" max="8" width="16.140625" style="110" hidden="1" customWidth="1"/>
    <col min="9" max="9" width="21.140625" style="111" customWidth="1"/>
    <col min="10" max="10" width="13" style="111" hidden="1" customWidth="1"/>
    <col min="11" max="11" width="16.140625" style="111" hidden="1" customWidth="1"/>
    <col min="12" max="13" width="17.42578125" customWidth="1"/>
    <col min="14" max="14" width="11.28515625" customWidth="1"/>
  </cols>
  <sheetData>
    <row r="1" spans="1:13" ht="18.75">
      <c r="A1" s="100"/>
      <c r="B1" s="101"/>
      <c r="C1" s="102"/>
      <c r="D1" s="102"/>
      <c r="E1" s="102"/>
      <c r="F1" s="437" t="s">
        <v>1083</v>
      </c>
      <c r="G1" s="437"/>
      <c r="H1" s="437"/>
      <c r="I1" s="437"/>
      <c r="J1" s="102"/>
      <c r="K1" s="102"/>
      <c r="L1" s="103"/>
      <c r="M1" s="103"/>
    </row>
    <row r="2" spans="1:13" ht="18.75">
      <c r="A2" s="100"/>
      <c r="B2" s="438" t="s">
        <v>1084</v>
      </c>
      <c r="C2" s="438"/>
      <c r="D2" s="438"/>
      <c r="E2" s="438"/>
      <c r="F2" s="438"/>
      <c r="G2" s="438"/>
      <c r="H2" s="438"/>
      <c r="I2" s="438"/>
      <c r="J2" s="102"/>
      <c r="K2" s="102"/>
      <c r="L2" s="104"/>
      <c r="M2" s="104"/>
    </row>
    <row r="3" spans="1:13" ht="18.75">
      <c r="A3" s="100"/>
      <c r="B3" s="100"/>
      <c r="C3" s="105"/>
      <c r="D3" s="105"/>
      <c r="E3" s="105"/>
      <c r="F3" s="439"/>
      <c r="G3" s="439"/>
      <c r="H3" s="439"/>
      <c r="I3" s="439"/>
      <c r="J3" s="106"/>
      <c r="K3" s="106"/>
      <c r="L3" s="104"/>
      <c r="M3" s="104"/>
    </row>
    <row r="4" spans="1:13" ht="18.75">
      <c r="A4" s="440" t="s">
        <v>533</v>
      </c>
      <c r="B4" s="440"/>
      <c r="C4" s="440"/>
      <c r="D4" s="440"/>
      <c r="E4" s="440"/>
      <c r="F4" s="440"/>
      <c r="G4" s="440"/>
      <c r="H4" s="440"/>
      <c r="I4" s="440"/>
      <c r="J4" s="107"/>
      <c r="K4" s="107"/>
      <c r="L4" s="108"/>
      <c r="M4" s="108"/>
    </row>
    <row r="5" spans="1:13">
      <c r="I5" s="110" t="s">
        <v>966</v>
      </c>
    </row>
    <row r="6" spans="1:13" ht="18.75">
      <c r="A6" s="430" t="s">
        <v>534</v>
      </c>
      <c r="B6" s="430" t="s">
        <v>535</v>
      </c>
      <c r="C6" s="296" t="s">
        <v>3</v>
      </c>
      <c r="D6" s="431"/>
      <c r="E6" s="296" t="s">
        <v>3</v>
      </c>
      <c r="F6" s="296" t="s">
        <v>4</v>
      </c>
      <c r="G6" s="434"/>
      <c r="H6" s="296" t="s">
        <v>4</v>
      </c>
      <c r="I6" s="297" t="s">
        <v>507</v>
      </c>
      <c r="J6" s="442"/>
      <c r="K6" s="112" t="s">
        <v>507</v>
      </c>
      <c r="L6" s="113"/>
      <c r="M6" s="113"/>
    </row>
    <row r="7" spans="1:13" ht="18.75">
      <c r="A7" s="430"/>
      <c r="B7" s="430"/>
      <c r="C7" s="445" t="s">
        <v>536</v>
      </c>
      <c r="D7" s="432"/>
      <c r="E7" s="445" t="s">
        <v>536</v>
      </c>
      <c r="F7" s="445" t="s">
        <v>536</v>
      </c>
      <c r="G7" s="435"/>
      <c r="H7" s="445" t="s">
        <v>536</v>
      </c>
      <c r="I7" s="445" t="s">
        <v>536</v>
      </c>
      <c r="J7" s="443"/>
      <c r="K7" s="441" t="s">
        <v>536</v>
      </c>
      <c r="L7" s="114"/>
      <c r="M7" s="114"/>
    </row>
    <row r="8" spans="1:13" ht="18.75">
      <c r="A8" s="430"/>
      <c r="B8" s="430"/>
      <c r="C8" s="445"/>
      <c r="D8" s="432"/>
      <c r="E8" s="445"/>
      <c r="F8" s="445"/>
      <c r="G8" s="435"/>
      <c r="H8" s="445"/>
      <c r="I8" s="445"/>
      <c r="J8" s="443"/>
      <c r="K8" s="441"/>
      <c r="L8" s="114"/>
      <c r="M8" s="114"/>
    </row>
    <row r="9" spans="1:13">
      <c r="A9" s="115" t="s">
        <v>537</v>
      </c>
      <c r="B9" s="115" t="s">
        <v>538</v>
      </c>
      <c r="C9" s="116">
        <v>3</v>
      </c>
      <c r="D9" s="433"/>
      <c r="E9" s="298">
        <v>3</v>
      </c>
      <c r="F9" s="116">
        <v>4</v>
      </c>
      <c r="G9" s="436"/>
      <c r="H9" s="298">
        <v>4</v>
      </c>
      <c r="I9" s="116">
        <v>5</v>
      </c>
      <c r="J9" s="444"/>
      <c r="K9" s="117">
        <v>5</v>
      </c>
      <c r="L9" s="118"/>
      <c r="M9" s="118"/>
    </row>
    <row r="10" spans="1:13" ht="18.75">
      <c r="A10" s="119" t="s">
        <v>539</v>
      </c>
      <c r="B10" s="120" t="s">
        <v>540</v>
      </c>
      <c r="C10" s="299">
        <f>C11+C43</f>
        <v>104166.1</v>
      </c>
      <c r="D10" s="299" t="e">
        <f>D11+D43</f>
        <v>#REF!</v>
      </c>
      <c r="E10" s="299" t="e">
        <f>E11+E43</f>
        <v>#REF!</v>
      </c>
      <c r="F10" s="299">
        <f>F11+F43</f>
        <v>107375.7</v>
      </c>
      <c r="G10" s="299">
        <f>G11+G43</f>
        <v>430.6</v>
      </c>
      <c r="H10" s="299">
        <f>H11+H43</f>
        <v>101341</v>
      </c>
      <c r="I10" s="299">
        <f>I11+I43</f>
        <v>111191</v>
      </c>
      <c r="J10" s="121" t="e">
        <f>J11+J43</f>
        <v>#REF!</v>
      </c>
      <c r="K10" s="121" t="e">
        <f>K11+K43</f>
        <v>#REF!</v>
      </c>
      <c r="L10" s="122"/>
      <c r="M10" s="122"/>
    </row>
    <row r="11" spans="1:13" ht="18.75">
      <c r="A11" s="123"/>
      <c r="B11" s="124" t="s">
        <v>541</v>
      </c>
      <c r="C11" s="210">
        <f>C12+C18+C24+C32+C38</f>
        <v>82296.400000000009</v>
      </c>
      <c r="D11" s="210" t="e">
        <f>D12+D18+D24+D32+D38</f>
        <v>#REF!</v>
      </c>
      <c r="E11" s="210" t="e">
        <f>E12+E18+E24+E32+E38</f>
        <v>#REF!</v>
      </c>
      <c r="F11" s="210">
        <f>F12+F18+F24+F32+F38</f>
        <v>84930.8</v>
      </c>
      <c r="G11" s="210">
        <f>G12+G18+G24+G32+G38</f>
        <v>0</v>
      </c>
      <c r="H11" s="210">
        <f>H12+H18+H24+H32+H38</f>
        <v>79737.100000000006</v>
      </c>
      <c r="I11" s="210">
        <f>I12+I18+I24+I32+I38</f>
        <v>87674.2</v>
      </c>
      <c r="J11" s="125" t="e">
        <f>J12+J18+J24+J32+J38</f>
        <v>#REF!</v>
      </c>
      <c r="K11" s="125" t="e">
        <f>K12+K18+K24+K32+K38</f>
        <v>#REF!</v>
      </c>
      <c r="L11" s="126"/>
      <c r="M11" s="126"/>
    </row>
    <row r="12" spans="1:13" ht="18.75">
      <c r="A12" s="127" t="s">
        <v>542</v>
      </c>
      <c r="B12" s="128" t="s">
        <v>543</v>
      </c>
      <c r="C12" s="300">
        <f t="shared" ref="C12:K12" si="0">C13</f>
        <v>44211</v>
      </c>
      <c r="D12" s="300">
        <f t="shared" si="0"/>
        <v>0</v>
      </c>
      <c r="E12" s="300">
        <f t="shared" si="0"/>
        <v>39582</v>
      </c>
      <c r="F12" s="300">
        <f t="shared" si="0"/>
        <v>46145</v>
      </c>
      <c r="G12" s="300">
        <f t="shared" si="0"/>
        <v>0</v>
      </c>
      <c r="H12" s="300">
        <f t="shared" si="0"/>
        <v>41639</v>
      </c>
      <c r="I12" s="300">
        <f t="shared" si="0"/>
        <v>48051</v>
      </c>
      <c r="J12" s="129">
        <f t="shared" si="0"/>
        <v>0</v>
      </c>
      <c r="K12" s="129">
        <f t="shared" si="0"/>
        <v>43802</v>
      </c>
      <c r="L12" s="130"/>
      <c r="M12" s="130"/>
    </row>
    <row r="13" spans="1:13" s="135" customFormat="1" ht="37.5">
      <c r="A13" s="131" t="s">
        <v>544</v>
      </c>
      <c r="B13" s="132" t="s">
        <v>545</v>
      </c>
      <c r="C13" s="301">
        <f t="shared" ref="C13:K13" si="1">C14+C15+C16+C17</f>
        <v>44211</v>
      </c>
      <c r="D13" s="301">
        <f t="shared" si="1"/>
        <v>0</v>
      </c>
      <c r="E13" s="301">
        <f t="shared" si="1"/>
        <v>39582</v>
      </c>
      <c r="F13" s="301">
        <f t="shared" si="1"/>
        <v>46145</v>
      </c>
      <c r="G13" s="301">
        <f t="shared" si="1"/>
        <v>0</v>
      </c>
      <c r="H13" s="301">
        <f t="shared" si="1"/>
        <v>41639</v>
      </c>
      <c r="I13" s="301">
        <f t="shared" si="1"/>
        <v>48051</v>
      </c>
      <c r="J13" s="133">
        <f t="shared" si="1"/>
        <v>0</v>
      </c>
      <c r="K13" s="133">
        <f t="shared" si="1"/>
        <v>43802</v>
      </c>
      <c r="L13" s="134"/>
      <c r="M13" s="134"/>
    </row>
    <row r="14" spans="1:13" ht="75">
      <c r="A14" s="136" t="s">
        <v>546</v>
      </c>
      <c r="B14" s="137" t="s">
        <v>547</v>
      </c>
      <c r="C14" s="302">
        <v>44020</v>
      </c>
      <c r="D14" s="302"/>
      <c r="E14" s="302">
        <v>39173</v>
      </c>
      <c r="F14" s="302">
        <v>46001</v>
      </c>
      <c r="G14" s="302"/>
      <c r="H14" s="302">
        <v>41210</v>
      </c>
      <c r="I14" s="302">
        <v>47933</v>
      </c>
      <c r="J14" s="138"/>
      <c r="K14" s="138">
        <v>43352</v>
      </c>
      <c r="L14" s="139"/>
      <c r="M14" s="139"/>
    </row>
    <row r="15" spans="1:13" ht="112.5">
      <c r="A15" s="136" t="s">
        <v>548</v>
      </c>
      <c r="B15" s="137" t="s">
        <v>549</v>
      </c>
      <c r="C15" s="302">
        <v>21</v>
      </c>
      <c r="D15" s="302"/>
      <c r="E15" s="302">
        <v>34</v>
      </c>
      <c r="F15" s="302">
        <v>22</v>
      </c>
      <c r="G15" s="302"/>
      <c r="H15" s="302">
        <v>36</v>
      </c>
      <c r="I15" s="302">
        <v>23</v>
      </c>
      <c r="J15" s="138"/>
      <c r="K15" s="138">
        <v>37</v>
      </c>
      <c r="L15" s="139"/>
      <c r="M15" s="139"/>
    </row>
    <row r="16" spans="1:13" ht="56.25">
      <c r="A16" s="136" t="s">
        <v>550</v>
      </c>
      <c r="B16" s="137" t="s">
        <v>551</v>
      </c>
      <c r="C16" s="302">
        <v>123</v>
      </c>
      <c r="D16" s="302"/>
      <c r="E16" s="302">
        <v>352</v>
      </c>
      <c r="F16" s="302">
        <v>73</v>
      </c>
      <c r="G16" s="302"/>
      <c r="H16" s="302">
        <v>370</v>
      </c>
      <c r="I16" s="302">
        <v>44</v>
      </c>
      <c r="J16" s="138"/>
      <c r="K16" s="138">
        <v>390</v>
      </c>
      <c r="L16" s="139"/>
      <c r="M16" s="139"/>
    </row>
    <row r="17" spans="1:13" ht="93.75">
      <c r="A17" s="136" t="s">
        <v>552</v>
      </c>
      <c r="B17" s="137" t="s">
        <v>553</v>
      </c>
      <c r="C17" s="302">
        <v>47</v>
      </c>
      <c r="D17" s="302"/>
      <c r="E17" s="302">
        <v>23</v>
      </c>
      <c r="F17" s="302">
        <v>49</v>
      </c>
      <c r="G17" s="302"/>
      <c r="H17" s="302">
        <v>23</v>
      </c>
      <c r="I17" s="302">
        <v>51</v>
      </c>
      <c r="J17" s="138"/>
      <c r="K17" s="138">
        <v>23</v>
      </c>
      <c r="L17" s="139"/>
      <c r="M17" s="139"/>
    </row>
    <row r="18" spans="1:13" ht="37.5">
      <c r="A18" s="127" t="s">
        <v>554</v>
      </c>
      <c r="B18" s="128" t="s">
        <v>555</v>
      </c>
      <c r="C18" s="300">
        <f t="shared" ref="C18:K18" si="2">C19</f>
        <v>24920.3</v>
      </c>
      <c r="D18" s="300">
        <f t="shared" si="2"/>
        <v>0</v>
      </c>
      <c r="E18" s="300">
        <f t="shared" si="2"/>
        <v>24920.3</v>
      </c>
      <c r="F18" s="300">
        <f t="shared" si="2"/>
        <v>25500.5</v>
      </c>
      <c r="G18" s="300">
        <f t="shared" si="2"/>
        <v>0</v>
      </c>
      <c r="H18" s="300">
        <f t="shared" si="2"/>
        <v>25500.5</v>
      </c>
      <c r="I18" s="300">
        <f t="shared" si="2"/>
        <v>26180.7</v>
      </c>
      <c r="J18" s="129">
        <f t="shared" si="2"/>
        <v>0</v>
      </c>
      <c r="K18" s="129">
        <f t="shared" si="2"/>
        <v>26180.7</v>
      </c>
      <c r="L18" s="130"/>
      <c r="M18" s="130"/>
    </row>
    <row r="19" spans="1:13" s="135" customFormat="1" ht="37.5">
      <c r="A19" s="131" t="s">
        <v>556</v>
      </c>
      <c r="B19" s="132" t="s">
        <v>557</v>
      </c>
      <c r="C19" s="301">
        <f t="shared" ref="C19:K19" si="3">C20+C21+C22+C23</f>
        <v>24920.3</v>
      </c>
      <c r="D19" s="301">
        <f t="shared" si="3"/>
        <v>0</v>
      </c>
      <c r="E19" s="301">
        <f t="shared" si="3"/>
        <v>24920.3</v>
      </c>
      <c r="F19" s="301">
        <f t="shared" si="3"/>
        <v>25500.5</v>
      </c>
      <c r="G19" s="301">
        <f t="shared" si="3"/>
        <v>0</v>
      </c>
      <c r="H19" s="301">
        <f t="shared" si="3"/>
        <v>25500.5</v>
      </c>
      <c r="I19" s="301">
        <f t="shared" si="3"/>
        <v>26180.7</v>
      </c>
      <c r="J19" s="133">
        <f t="shared" si="3"/>
        <v>0</v>
      </c>
      <c r="K19" s="133">
        <f t="shared" si="3"/>
        <v>26180.7</v>
      </c>
      <c r="L19" s="134"/>
      <c r="M19" s="134"/>
    </row>
    <row r="20" spans="1:13" ht="112.5">
      <c r="A20" s="136" t="s">
        <v>558</v>
      </c>
      <c r="B20" s="137" t="s">
        <v>559</v>
      </c>
      <c r="C20" s="302">
        <v>12997</v>
      </c>
      <c r="D20" s="302"/>
      <c r="E20" s="302">
        <f>C20+D20</f>
        <v>12997</v>
      </c>
      <c r="F20" s="302">
        <v>13266.8</v>
      </c>
      <c r="G20" s="302"/>
      <c r="H20" s="302">
        <f>F20+G20</f>
        <v>13266.8</v>
      </c>
      <c r="I20" s="302">
        <v>13637.5</v>
      </c>
      <c r="J20" s="138"/>
      <c r="K20" s="138">
        <f>I20+J20</f>
        <v>13637.5</v>
      </c>
      <c r="L20" s="139"/>
      <c r="M20" s="139"/>
    </row>
    <row r="21" spans="1:13" ht="131.25">
      <c r="A21" s="136" t="s">
        <v>560</v>
      </c>
      <c r="B21" s="137" t="s">
        <v>561</v>
      </c>
      <c r="C21" s="302">
        <v>61.9</v>
      </c>
      <c r="D21" s="302"/>
      <c r="E21" s="302">
        <f>C21+D21</f>
        <v>61.9</v>
      </c>
      <c r="F21" s="302">
        <v>69.7</v>
      </c>
      <c r="G21" s="302"/>
      <c r="H21" s="302">
        <f>F21+G21</f>
        <v>69.7</v>
      </c>
      <c r="I21" s="302">
        <v>72.400000000000006</v>
      </c>
      <c r="J21" s="138"/>
      <c r="K21" s="138">
        <f>I21+J21</f>
        <v>72.400000000000006</v>
      </c>
      <c r="L21" s="139"/>
      <c r="M21" s="139"/>
    </row>
    <row r="22" spans="1:13" ht="112.5">
      <c r="A22" s="136" t="s">
        <v>562</v>
      </c>
      <c r="B22" s="137" t="s">
        <v>563</v>
      </c>
      <c r="C22" s="302">
        <v>13476.4</v>
      </c>
      <c r="D22" s="302"/>
      <c r="E22" s="302">
        <f>C22+D22</f>
        <v>13476.4</v>
      </c>
      <c r="F22" s="302">
        <v>13813.2</v>
      </c>
      <c r="G22" s="302"/>
      <c r="H22" s="302">
        <f>F22+G22</f>
        <v>13813.2</v>
      </c>
      <c r="I22" s="302">
        <v>14203.5</v>
      </c>
      <c r="J22" s="138"/>
      <c r="K22" s="138">
        <f>I22+J22</f>
        <v>14203.5</v>
      </c>
      <c r="L22" s="139"/>
      <c r="M22" s="139"/>
    </row>
    <row r="23" spans="1:13" ht="112.5">
      <c r="A23" s="136" t="s">
        <v>564</v>
      </c>
      <c r="B23" s="137" t="s">
        <v>565</v>
      </c>
      <c r="C23" s="302">
        <v>-1615</v>
      </c>
      <c r="D23" s="302"/>
      <c r="E23" s="302">
        <f>C23+D23</f>
        <v>-1615</v>
      </c>
      <c r="F23" s="302">
        <v>-1649.2</v>
      </c>
      <c r="G23" s="302"/>
      <c r="H23" s="302">
        <f>F23+G23</f>
        <v>-1649.2</v>
      </c>
      <c r="I23" s="302">
        <v>-1732.7</v>
      </c>
      <c r="J23" s="138"/>
      <c r="K23" s="138">
        <f>I23+J23</f>
        <v>-1732.7</v>
      </c>
      <c r="L23" s="139"/>
      <c r="M23" s="139"/>
    </row>
    <row r="24" spans="1:13" ht="18.75">
      <c r="A24" s="127" t="s">
        <v>566</v>
      </c>
      <c r="B24" s="128" t="s">
        <v>567</v>
      </c>
      <c r="C24" s="300">
        <f t="shared" ref="C24:K24" si="4">C28+C30+C25</f>
        <v>4770</v>
      </c>
      <c r="D24" s="300">
        <f t="shared" si="4"/>
        <v>0</v>
      </c>
      <c r="E24" s="300">
        <f t="shared" si="4"/>
        <v>4036.2</v>
      </c>
      <c r="F24" s="300">
        <f t="shared" si="4"/>
        <v>4883</v>
      </c>
      <c r="G24" s="300">
        <f t="shared" si="4"/>
        <v>0</v>
      </c>
      <c r="H24" s="300">
        <f t="shared" si="4"/>
        <v>4182.3</v>
      </c>
      <c r="I24" s="300">
        <f t="shared" si="4"/>
        <v>4977</v>
      </c>
      <c r="J24" s="129">
        <f t="shared" si="4"/>
        <v>0</v>
      </c>
      <c r="K24" s="129">
        <f t="shared" si="4"/>
        <v>4275.3</v>
      </c>
      <c r="L24" s="130"/>
      <c r="M24" s="130"/>
    </row>
    <row r="25" spans="1:13" ht="37.5">
      <c r="A25" s="140" t="s">
        <v>568</v>
      </c>
      <c r="B25" s="141" t="s">
        <v>569</v>
      </c>
      <c r="C25" s="303">
        <f t="shared" ref="C25:K25" si="5">C26+C27</f>
        <v>1476</v>
      </c>
      <c r="D25" s="303">
        <f t="shared" si="5"/>
        <v>0</v>
      </c>
      <c r="E25" s="303">
        <f t="shared" si="5"/>
        <v>1309.2</v>
      </c>
      <c r="F25" s="303">
        <f t="shared" si="5"/>
        <v>1498</v>
      </c>
      <c r="G25" s="303">
        <f t="shared" si="5"/>
        <v>0</v>
      </c>
      <c r="H25" s="303">
        <f t="shared" si="5"/>
        <v>1356.3</v>
      </c>
      <c r="I25" s="303">
        <f t="shared" si="5"/>
        <v>1516</v>
      </c>
      <c r="J25" s="142">
        <f t="shared" si="5"/>
        <v>0</v>
      </c>
      <c r="K25" s="142">
        <f t="shared" si="5"/>
        <v>1362.3000000000002</v>
      </c>
      <c r="L25" s="130"/>
      <c r="M25" s="130"/>
    </row>
    <row r="26" spans="1:13" ht="37.5">
      <c r="A26" s="143" t="s">
        <v>570</v>
      </c>
      <c r="B26" s="144" t="s">
        <v>571</v>
      </c>
      <c r="C26" s="304">
        <v>946</v>
      </c>
      <c r="D26" s="304"/>
      <c r="E26" s="304">
        <v>839.1</v>
      </c>
      <c r="F26" s="304">
        <v>960</v>
      </c>
      <c r="G26" s="304"/>
      <c r="H26" s="304">
        <v>869.3</v>
      </c>
      <c r="I26" s="304">
        <v>971</v>
      </c>
      <c r="J26" s="145"/>
      <c r="K26" s="145">
        <v>860.2</v>
      </c>
      <c r="L26" s="130"/>
      <c r="M26" s="130"/>
    </row>
    <row r="27" spans="1:13" ht="37.5">
      <c r="A27" s="143" t="s">
        <v>572</v>
      </c>
      <c r="B27" s="144" t="s">
        <v>573</v>
      </c>
      <c r="C27" s="304">
        <v>530</v>
      </c>
      <c r="D27" s="304"/>
      <c r="E27" s="304">
        <v>470.1</v>
      </c>
      <c r="F27" s="304">
        <v>538</v>
      </c>
      <c r="G27" s="304"/>
      <c r="H27" s="304">
        <v>487</v>
      </c>
      <c r="I27" s="304">
        <v>545</v>
      </c>
      <c r="J27" s="145"/>
      <c r="K27" s="145">
        <v>502.1</v>
      </c>
      <c r="L27" s="130"/>
      <c r="M27" s="130"/>
    </row>
    <row r="28" spans="1:13" s="135" customFormat="1" ht="37.5">
      <c r="A28" s="131" t="s">
        <v>574</v>
      </c>
      <c r="B28" s="132" t="s">
        <v>575</v>
      </c>
      <c r="C28" s="301">
        <f t="shared" ref="C28:K28" si="6">C29</f>
        <v>2470</v>
      </c>
      <c r="D28" s="301">
        <f t="shared" si="6"/>
        <v>0</v>
      </c>
      <c r="E28" s="301">
        <f t="shared" si="6"/>
        <v>2154</v>
      </c>
      <c r="F28" s="301">
        <f t="shared" si="6"/>
        <v>2542</v>
      </c>
      <c r="G28" s="301">
        <f t="shared" si="6"/>
        <v>0</v>
      </c>
      <c r="H28" s="301">
        <f t="shared" si="6"/>
        <v>2232</v>
      </c>
      <c r="I28" s="301">
        <f t="shared" si="6"/>
        <v>2583</v>
      </c>
      <c r="J28" s="133">
        <f t="shared" si="6"/>
        <v>0</v>
      </c>
      <c r="K28" s="133">
        <f t="shared" si="6"/>
        <v>2301</v>
      </c>
      <c r="L28" s="134"/>
      <c r="M28" s="134"/>
    </row>
    <row r="29" spans="1:13" ht="18.75">
      <c r="A29" s="136" t="s">
        <v>576</v>
      </c>
      <c r="B29" s="137" t="s">
        <v>575</v>
      </c>
      <c r="C29" s="302">
        <v>2470</v>
      </c>
      <c r="D29" s="302"/>
      <c r="E29" s="302">
        <v>2154</v>
      </c>
      <c r="F29" s="302">
        <v>2542</v>
      </c>
      <c r="G29" s="302"/>
      <c r="H29" s="302">
        <v>2232</v>
      </c>
      <c r="I29" s="302">
        <v>2583</v>
      </c>
      <c r="J29" s="138"/>
      <c r="K29" s="138">
        <v>2301</v>
      </c>
      <c r="L29" s="139"/>
      <c r="M29" s="139"/>
    </row>
    <row r="30" spans="1:13" s="135" customFormat="1" ht="37.5">
      <c r="A30" s="131" t="s">
        <v>577</v>
      </c>
      <c r="B30" s="132" t="s">
        <v>578</v>
      </c>
      <c r="C30" s="301">
        <f>C31</f>
        <v>824</v>
      </c>
      <c r="D30" s="301">
        <f t="shared" ref="D30:K30" si="7">D31</f>
        <v>0</v>
      </c>
      <c r="E30" s="301">
        <f t="shared" si="7"/>
        <v>573</v>
      </c>
      <c r="F30" s="301">
        <f t="shared" si="7"/>
        <v>843</v>
      </c>
      <c r="G30" s="301">
        <f t="shared" si="7"/>
        <v>0</v>
      </c>
      <c r="H30" s="301">
        <f t="shared" si="7"/>
        <v>594</v>
      </c>
      <c r="I30" s="301">
        <f t="shared" si="7"/>
        <v>878</v>
      </c>
      <c r="J30" s="133">
        <f t="shared" si="7"/>
        <v>0</v>
      </c>
      <c r="K30" s="133">
        <f t="shared" si="7"/>
        <v>612</v>
      </c>
      <c r="L30" s="134"/>
      <c r="M30" s="134"/>
    </row>
    <row r="31" spans="1:13" ht="37.5">
      <c r="A31" s="136" t="s">
        <v>579</v>
      </c>
      <c r="B31" s="137" t="s">
        <v>580</v>
      </c>
      <c r="C31" s="302">
        <v>824</v>
      </c>
      <c r="D31" s="302"/>
      <c r="E31" s="302">
        <v>573</v>
      </c>
      <c r="F31" s="302">
        <v>843</v>
      </c>
      <c r="G31" s="302"/>
      <c r="H31" s="302">
        <v>594</v>
      </c>
      <c r="I31" s="302">
        <v>878</v>
      </c>
      <c r="J31" s="138"/>
      <c r="K31" s="138">
        <v>612</v>
      </c>
      <c r="L31" s="139"/>
      <c r="M31" s="139"/>
    </row>
    <row r="32" spans="1:13" ht="18.75">
      <c r="A32" s="127" t="s">
        <v>581</v>
      </c>
      <c r="B32" s="128" t="s">
        <v>582</v>
      </c>
      <c r="C32" s="300">
        <f>C34+C35</f>
        <v>6686</v>
      </c>
      <c r="D32" s="300" t="e">
        <f>#REF!+D34+D35</f>
        <v>#REF!</v>
      </c>
      <c r="E32" s="300" t="e">
        <f>#REF!+E34+E35</f>
        <v>#REF!</v>
      </c>
      <c r="F32" s="300">
        <f t="shared" ref="F32:I32" si="8">F34+F35</f>
        <v>6690</v>
      </c>
      <c r="G32" s="300">
        <f t="shared" si="8"/>
        <v>0</v>
      </c>
      <c r="H32" s="300">
        <f t="shared" si="8"/>
        <v>6980</v>
      </c>
      <c r="I32" s="300">
        <f t="shared" si="8"/>
        <v>6751</v>
      </c>
      <c r="J32" s="129" t="e">
        <f>#REF!+J34+J35</f>
        <v>#REF!</v>
      </c>
      <c r="K32" s="129" t="e">
        <f>#REF!+K34+K35</f>
        <v>#REF!</v>
      </c>
      <c r="L32" s="130"/>
      <c r="M32" s="130"/>
    </row>
    <row r="33" spans="1:13" s="135" customFormat="1" ht="37.5">
      <c r="A33" s="140" t="s">
        <v>583</v>
      </c>
      <c r="B33" s="141" t="s">
        <v>584</v>
      </c>
      <c r="C33" s="303">
        <f t="shared" ref="C33:K33" si="9">C34</f>
        <v>1333</v>
      </c>
      <c r="D33" s="303">
        <f t="shared" si="9"/>
        <v>0</v>
      </c>
      <c r="E33" s="303">
        <f t="shared" si="9"/>
        <v>1567</v>
      </c>
      <c r="F33" s="303">
        <f t="shared" si="9"/>
        <v>1293</v>
      </c>
      <c r="G33" s="303">
        <f t="shared" si="9"/>
        <v>0</v>
      </c>
      <c r="H33" s="303">
        <f t="shared" si="9"/>
        <v>1583</v>
      </c>
      <c r="I33" s="303">
        <f t="shared" si="9"/>
        <v>1331</v>
      </c>
      <c r="J33" s="142">
        <f t="shared" si="9"/>
        <v>0</v>
      </c>
      <c r="K33" s="142">
        <f t="shared" si="9"/>
        <v>1599</v>
      </c>
      <c r="L33" s="146"/>
      <c r="M33" s="146"/>
    </row>
    <row r="34" spans="1:13" ht="56.25">
      <c r="A34" s="143" t="s">
        <v>585</v>
      </c>
      <c r="B34" s="144" t="s">
        <v>586</v>
      </c>
      <c r="C34" s="304">
        <v>1333</v>
      </c>
      <c r="D34" s="304"/>
      <c r="E34" s="304">
        <v>1567</v>
      </c>
      <c r="F34" s="304">
        <v>1293</v>
      </c>
      <c r="G34" s="304"/>
      <c r="H34" s="304">
        <v>1583</v>
      </c>
      <c r="I34" s="304">
        <v>1331</v>
      </c>
      <c r="J34" s="145"/>
      <c r="K34" s="145">
        <v>1599</v>
      </c>
      <c r="L34" s="147"/>
      <c r="M34" s="147"/>
    </row>
    <row r="35" spans="1:13" s="135" customFormat="1" ht="37.5">
      <c r="A35" s="131" t="s">
        <v>587</v>
      </c>
      <c r="B35" s="132" t="s">
        <v>588</v>
      </c>
      <c r="C35" s="301">
        <f>SUM(C36:C37)</f>
        <v>5353</v>
      </c>
      <c r="D35" s="301">
        <f t="shared" ref="D35:K35" si="10">SUM(D36:D37)</f>
        <v>0</v>
      </c>
      <c r="E35" s="301">
        <f t="shared" si="10"/>
        <v>5353</v>
      </c>
      <c r="F35" s="301">
        <f>SUM(F36:F37)</f>
        <v>5397</v>
      </c>
      <c r="G35" s="301">
        <f t="shared" si="10"/>
        <v>0</v>
      </c>
      <c r="H35" s="301">
        <f t="shared" si="10"/>
        <v>5397</v>
      </c>
      <c r="I35" s="301">
        <f t="shared" si="10"/>
        <v>5420</v>
      </c>
      <c r="J35" s="133">
        <f t="shared" si="10"/>
        <v>0</v>
      </c>
      <c r="K35" s="133">
        <f t="shared" si="10"/>
        <v>5420</v>
      </c>
      <c r="L35" s="134"/>
      <c r="M35" s="134"/>
    </row>
    <row r="36" spans="1:13" ht="37.5">
      <c r="A36" s="136" t="s">
        <v>589</v>
      </c>
      <c r="B36" s="137" t="s">
        <v>590</v>
      </c>
      <c r="C36" s="302">
        <v>3126</v>
      </c>
      <c r="D36" s="302"/>
      <c r="E36" s="302">
        <f>C36+D36</f>
        <v>3126</v>
      </c>
      <c r="F36" s="302">
        <v>3126</v>
      </c>
      <c r="G36" s="302"/>
      <c r="H36" s="302">
        <f>F36+G36</f>
        <v>3126</v>
      </c>
      <c r="I36" s="302">
        <v>3126</v>
      </c>
      <c r="J36" s="138"/>
      <c r="K36" s="138">
        <f>I36+J36</f>
        <v>3126</v>
      </c>
      <c r="L36" s="139"/>
      <c r="M36" s="139"/>
    </row>
    <row r="37" spans="1:13" ht="37.5">
      <c r="A37" s="136" t="s">
        <v>591</v>
      </c>
      <c r="B37" s="137" t="s">
        <v>592</v>
      </c>
      <c r="C37" s="302">
        <v>2227</v>
      </c>
      <c r="D37" s="302"/>
      <c r="E37" s="302">
        <f>C37+D37</f>
        <v>2227</v>
      </c>
      <c r="F37" s="302">
        <v>2271</v>
      </c>
      <c r="G37" s="302"/>
      <c r="H37" s="302">
        <f>F37+G37</f>
        <v>2271</v>
      </c>
      <c r="I37" s="302">
        <v>2294</v>
      </c>
      <c r="J37" s="138"/>
      <c r="K37" s="138">
        <f>I37+J37</f>
        <v>2294</v>
      </c>
      <c r="L37" s="139"/>
      <c r="M37" s="139"/>
    </row>
    <row r="38" spans="1:13" ht="18.75">
      <c r="A38" s="127" t="s">
        <v>593</v>
      </c>
      <c r="B38" s="128" t="s">
        <v>594</v>
      </c>
      <c r="C38" s="300">
        <f>C39+C41</f>
        <v>1709.1</v>
      </c>
      <c r="D38" s="300" t="e">
        <f>D39+#REF!+D41</f>
        <v>#REF!</v>
      </c>
      <c r="E38" s="300" t="e">
        <f>E39+#REF!+E41</f>
        <v>#REF!</v>
      </c>
      <c r="F38" s="300">
        <f t="shared" ref="F38:I38" si="11">F39+F41</f>
        <v>1712.3</v>
      </c>
      <c r="G38" s="300">
        <f t="shared" si="11"/>
        <v>0</v>
      </c>
      <c r="H38" s="300">
        <f t="shared" si="11"/>
        <v>1435.3</v>
      </c>
      <c r="I38" s="300">
        <f t="shared" si="11"/>
        <v>1714.5</v>
      </c>
      <c r="J38" s="129" t="e">
        <f>J39+#REF!+J41</f>
        <v>#REF!</v>
      </c>
      <c r="K38" s="129" t="e">
        <f>K39+#REF!+K41</f>
        <v>#REF!</v>
      </c>
      <c r="L38" s="130"/>
      <c r="M38" s="130"/>
    </row>
    <row r="39" spans="1:13" s="135" customFormat="1" ht="37.5">
      <c r="A39" s="131" t="s">
        <v>595</v>
      </c>
      <c r="B39" s="132" t="s">
        <v>596</v>
      </c>
      <c r="C39" s="301">
        <f>C40</f>
        <v>1680</v>
      </c>
      <c r="D39" s="301">
        <f t="shared" ref="D39:K39" si="12">D40</f>
        <v>0</v>
      </c>
      <c r="E39" s="301">
        <f t="shared" si="12"/>
        <v>1400</v>
      </c>
      <c r="F39" s="301">
        <f t="shared" si="12"/>
        <v>1682</v>
      </c>
      <c r="G39" s="301">
        <f t="shared" si="12"/>
        <v>0</v>
      </c>
      <c r="H39" s="301">
        <f t="shared" si="12"/>
        <v>1400</v>
      </c>
      <c r="I39" s="301">
        <f t="shared" si="12"/>
        <v>1683</v>
      </c>
      <c r="J39" s="133">
        <f t="shared" si="12"/>
        <v>0</v>
      </c>
      <c r="K39" s="133">
        <f t="shared" si="12"/>
        <v>1400</v>
      </c>
      <c r="L39" s="134"/>
      <c r="M39" s="134"/>
    </row>
    <row r="40" spans="1:13" ht="56.25">
      <c r="A40" s="136" t="s">
        <v>597</v>
      </c>
      <c r="B40" s="137" t="s">
        <v>598</v>
      </c>
      <c r="C40" s="302">
        <v>1680</v>
      </c>
      <c r="D40" s="302"/>
      <c r="E40" s="302">
        <v>1400</v>
      </c>
      <c r="F40" s="302">
        <v>1682</v>
      </c>
      <c r="G40" s="302"/>
      <c r="H40" s="302">
        <v>1400</v>
      </c>
      <c r="I40" s="302">
        <v>1683</v>
      </c>
      <c r="J40" s="138"/>
      <c r="K40" s="138">
        <v>1400</v>
      </c>
      <c r="L40" s="139"/>
      <c r="M40" s="139"/>
    </row>
    <row r="41" spans="1:13" s="135" customFormat="1" ht="56.25">
      <c r="A41" s="131" t="s">
        <v>599</v>
      </c>
      <c r="B41" s="132" t="s">
        <v>600</v>
      </c>
      <c r="C41" s="301">
        <f>C42</f>
        <v>29.1</v>
      </c>
      <c r="D41" s="301">
        <f t="shared" ref="D41:K41" si="13">D42</f>
        <v>0</v>
      </c>
      <c r="E41" s="301">
        <f t="shared" si="13"/>
        <v>33.9</v>
      </c>
      <c r="F41" s="301">
        <f t="shared" si="13"/>
        <v>30.3</v>
      </c>
      <c r="G41" s="301">
        <f t="shared" si="13"/>
        <v>0</v>
      </c>
      <c r="H41" s="301">
        <f t="shared" si="13"/>
        <v>35.299999999999997</v>
      </c>
      <c r="I41" s="301">
        <f t="shared" si="13"/>
        <v>31.5</v>
      </c>
      <c r="J41" s="133">
        <f t="shared" si="13"/>
        <v>0</v>
      </c>
      <c r="K41" s="133">
        <f t="shared" si="13"/>
        <v>36.700000000000003</v>
      </c>
      <c r="L41" s="134"/>
      <c r="M41" s="134"/>
    </row>
    <row r="42" spans="1:13" ht="75">
      <c r="A42" s="136" t="s">
        <v>601</v>
      </c>
      <c r="B42" s="137" t="s">
        <v>602</v>
      </c>
      <c r="C42" s="302">
        <v>29.1</v>
      </c>
      <c r="D42" s="302"/>
      <c r="E42" s="302">
        <v>33.9</v>
      </c>
      <c r="F42" s="302">
        <v>30.3</v>
      </c>
      <c r="G42" s="302"/>
      <c r="H42" s="302">
        <v>35.299999999999997</v>
      </c>
      <c r="I42" s="302">
        <v>31.5</v>
      </c>
      <c r="J42" s="138"/>
      <c r="K42" s="138">
        <v>36.700000000000003</v>
      </c>
      <c r="L42" s="139"/>
      <c r="M42" s="139"/>
    </row>
    <row r="43" spans="1:13" ht="18.75">
      <c r="A43" s="123"/>
      <c r="B43" s="124" t="s">
        <v>603</v>
      </c>
      <c r="C43" s="210">
        <f>C44+C52+C56+C61+C67</f>
        <v>21869.699999999997</v>
      </c>
      <c r="D43" s="210" t="e">
        <f>D44+D52+D56+D61+D67+#REF!</f>
        <v>#REF!</v>
      </c>
      <c r="E43" s="210" t="e">
        <f>E44+E52+E56+E61+E67+#REF!</f>
        <v>#REF!</v>
      </c>
      <c r="F43" s="210">
        <f t="shared" ref="F43:I43" si="14">F44+F52+F56+F61+F67</f>
        <v>22444.899999999998</v>
      </c>
      <c r="G43" s="210">
        <f t="shared" si="14"/>
        <v>430.6</v>
      </c>
      <c r="H43" s="210">
        <f t="shared" si="14"/>
        <v>21603.899999999998</v>
      </c>
      <c r="I43" s="210">
        <f t="shared" si="14"/>
        <v>23516.799999999996</v>
      </c>
      <c r="J43" s="125" t="e">
        <f>J44+J52+J56+J61+J67+#REF!</f>
        <v>#REF!</v>
      </c>
      <c r="K43" s="125" t="e">
        <f>K44+K52+K56+K61+K67+#REF!</f>
        <v>#REF!</v>
      </c>
      <c r="L43" s="126"/>
      <c r="M43" s="126"/>
    </row>
    <row r="44" spans="1:13" ht="56.25">
      <c r="A44" s="127" t="s">
        <v>604</v>
      </c>
      <c r="B44" s="128" t="s">
        <v>605</v>
      </c>
      <c r="C44" s="300">
        <f>C45+C50</f>
        <v>6405.4</v>
      </c>
      <c r="D44" s="300">
        <f t="shared" ref="D44:I44" si="15">D45+D50</f>
        <v>0</v>
      </c>
      <c r="E44" s="300">
        <f t="shared" si="15"/>
        <v>6140.3</v>
      </c>
      <c r="F44" s="300">
        <f t="shared" si="15"/>
        <v>6417.9</v>
      </c>
      <c r="G44" s="300">
        <f t="shared" si="15"/>
        <v>0</v>
      </c>
      <c r="H44" s="300">
        <f t="shared" si="15"/>
        <v>6140.3</v>
      </c>
      <c r="I44" s="300">
        <f t="shared" si="15"/>
        <v>6430.9</v>
      </c>
      <c r="J44" s="129">
        <f>J45+J51</f>
        <v>0</v>
      </c>
      <c r="K44" s="129">
        <f>K45+K51</f>
        <v>6140.3</v>
      </c>
      <c r="L44" s="130"/>
      <c r="M44" s="130"/>
    </row>
    <row r="45" spans="1:13" s="135" customFormat="1" ht="93.75">
      <c r="A45" s="131" t="s">
        <v>606</v>
      </c>
      <c r="B45" s="132" t="s">
        <v>607</v>
      </c>
      <c r="C45" s="301">
        <f>C46+C47+C48+C49</f>
        <v>5739.9</v>
      </c>
      <c r="D45" s="301">
        <f t="shared" ref="D45:I45" si="16">D46+D47+D48+D49</f>
        <v>0</v>
      </c>
      <c r="E45" s="301">
        <f t="shared" si="16"/>
        <v>5474.8</v>
      </c>
      <c r="F45" s="301">
        <f t="shared" si="16"/>
        <v>5752.4</v>
      </c>
      <c r="G45" s="301">
        <f t="shared" si="16"/>
        <v>0</v>
      </c>
      <c r="H45" s="301">
        <f t="shared" si="16"/>
        <v>5474.8</v>
      </c>
      <c r="I45" s="301">
        <f t="shared" si="16"/>
        <v>5765.4</v>
      </c>
      <c r="J45" s="133">
        <f>J46+J47+J48</f>
        <v>0</v>
      </c>
      <c r="K45" s="133">
        <f>K46+K47+K48</f>
        <v>5474.8</v>
      </c>
      <c r="L45" s="134"/>
      <c r="M45" s="134"/>
    </row>
    <row r="46" spans="1:13" ht="93.75">
      <c r="A46" s="136" t="s">
        <v>608</v>
      </c>
      <c r="B46" s="137" t="s">
        <v>609</v>
      </c>
      <c r="C46" s="302">
        <v>4861.1000000000004</v>
      </c>
      <c r="D46" s="302"/>
      <c r="E46" s="302">
        <v>4737.3</v>
      </c>
      <c r="F46" s="302">
        <v>4861.1000000000004</v>
      </c>
      <c r="G46" s="302"/>
      <c r="H46" s="302">
        <v>4737.3</v>
      </c>
      <c r="I46" s="302">
        <v>4861.1000000000004</v>
      </c>
      <c r="J46" s="138"/>
      <c r="K46" s="138">
        <v>4737.3</v>
      </c>
      <c r="L46" s="139"/>
      <c r="M46" s="139"/>
    </row>
    <row r="47" spans="1:13" ht="75">
      <c r="A47" s="136" t="s">
        <v>610</v>
      </c>
      <c r="B47" s="137" t="s">
        <v>611</v>
      </c>
      <c r="C47" s="302">
        <v>323.2</v>
      </c>
      <c r="D47" s="302"/>
      <c r="E47" s="302">
        <v>195.7</v>
      </c>
      <c r="F47" s="302">
        <v>323.2</v>
      </c>
      <c r="G47" s="302"/>
      <c r="H47" s="302">
        <v>195.7</v>
      </c>
      <c r="I47" s="302">
        <v>323.2</v>
      </c>
      <c r="J47" s="138"/>
      <c r="K47" s="138">
        <v>195.7</v>
      </c>
      <c r="L47" s="139"/>
      <c r="M47" s="139"/>
    </row>
    <row r="48" spans="1:13" ht="75">
      <c r="A48" s="136" t="s">
        <v>612</v>
      </c>
      <c r="B48" s="137" t="s">
        <v>613</v>
      </c>
      <c r="C48" s="302">
        <v>312.89999999999998</v>
      </c>
      <c r="D48" s="302"/>
      <c r="E48" s="302">
        <v>541.79999999999995</v>
      </c>
      <c r="F48" s="302">
        <v>325.39999999999998</v>
      </c>
      <c r="G48" s="302"/>
      <c r="H48" s="302">
        <v>541.79999999999995</v>
      </c>
      <c r="I48" s="302">
        <v>338.4</v>
      </c>
      <c r="J48" s="138"/>
      <c r="K48" s="138">
        <v>541.79999999999995</v>
      </c>
      <c r="L48" s="139"/>
      <c r="M48" s="139"/>
    </row>
    <row r="49" spans="1:13" ht="37.5">
      <c r="A49" s="136" t="s">
        <v>614</v>
      </c>
      <c r="B49" s="137" t="s">
        <v>615</v>
      </c>
      <c r="C49" s="302">
        <v>242.7</v>
      </c>
      <c r="D49" s="302"/>
      <c r="E49" s="302"/>
      <c r="F49" s="302">
        <v>242.7</v>
      </c>
      <c r="G49" s="302"/>
      <c r="H49" s="302"/>
      <c r="I49" s="302">
        <v>242.7</v>
      </c>
      <c r="J49" s="138"/>
      <c r="K49" s="138"/>
      <c r="L49" s="139"/>
      <c r="M49" s="139"/>
    </row>
    <row r="50" spans="1:13" s="135" customFormat="1" ht="93.75">
      <c r="A50" s="131" t="s">
        <v>616</v>
      </c>
      <c r="B50" s="132" t="s">
        <v>617</v>
      </c>
      <c r="C50" s="301">
        <f>C51</f>
        <v>665.5</v>
      </c>
      <c r="D50" s="301">
        <f t="shared" ref="D50:I50" si="17">D51</f>
        <v>0</v>
      </c>
      <c r="E50" s="301">
        <f t="shared" si="17"/>
        <v>665.5</v>
      </c>
      <c r="F50" s="301">
        <f t="shared" si="17"/>
        <v>665.5</v>
      </c>
      <c r="G50" s="301">
        <f t="shared" si="17"/>
        <v>0</v>
      </c>
      <c r="H50" s="301">
        <f t="shared" si="17"/>
        <v>665.5</v>
      </c>
      <c r="I50" s="301">
        <f t="shared" si="17"/>
        <v>665.5</v>
      </c>
      <c r="J50" s="133">
        <f>J51</f>
        <v>0</v>
      </c>
      <c r="K50" s="133">
        <f>K51</f>
        <v>665.5</v>
      </c>
      <c r="L50" s="134"/>
      <c r="M50" s="134"/>
    </row>
    <row r="51" spans="1:13" ht="93.75">
      <c r="A51" s="136" t="s">
        <v>618</v>
      </c>
      <c r="B51" s="137" t="s">
        <v>619</v>
      </c>
      <c r="C51" s="302">
        <v>665.5</v>
      </c>
      <c r="D51" s="302"/>
      <c r="E51" s="302">
        <f>C51+D51</f>
        <v>665.5</v>
      </c>
      <c r="F51" s="302">
        <v>665.5</v>
      </c>
      <c r="G51" s="302"/>
      <c r="H51" s="302">
        <f>F51+G51</f>
        <v>665.5</v>
      </c>
      <c r="I51" s="302">
        <v>665.5</v>
      </c>
      <c r="J51" s="138"/>
      <c r="K51" s="138">
        <f>I51+J51</f>
        <v>665.5</v>
      </c>
      <c r="L51" s="139"/>
      <c r="M51" s="139"/>
    </row>
    <row r="52" spans="1:13" ht="18.75">
      <c r="A52" s="127" t="s">
        <v>620</v>
      </c>
      <c r="B52" s="128" t="s">
        <v>621</v>
      </c>
      <c r="C52" s="300">
        <f>C53</f>
        <v>123.10000000000001</v>
      </c>
      <c r="D52" s="300" t="e">
        <f t="shared" ref="D52:K52" si="18">D53</f>
        <v>#REF!</v>
      </c>
      <c r="E52" s="300" t="e">
        <f t="shared" si="18"/>
        <v>#REF!</v>
      </c>
      <c r="F52" s="300">
        <f t="shared" si="18"/>
        <v>123.10000000000001</v>
      </c>
      <c r="G52" s="300">
        <f t="shared" si="18"/>
        <v>0</v>
      </c>
      <c r="H52" s="300">
        <f t="shared" si="18"/>
        <v>159.39999999999998</v>
      </c>
      <c r="I52" s="300">
        <f t="shared" si="18"/>
        <v>123.10000000000001</v>
      </c>
      <c r="J52" s="129" t="e">
        <f t="shared" si="18"/>
        <v>#REF!</v>
      </c>
      <c r="K52" s="129" t="e">
        <f t="shared" si="18"/>
        <v>#REF!</v>
      </c>
      <c r="L52" s="130"/>
      <c r="M52" s="130"/>
    </row>
    <row r="53" spans="1:13" s="135" customFormat="1" ht="37.5">
      <c r="A53" s="131" t="s">
        <v>622</v>
      </c>
      <c r="B53" s="132" t="s">
        <v>623</v>
      </c>
      <c r="C53" s="301">
        <f>C54+C55</f>
        <v>123.10000000000001</v>
      </c>
      <c r="D53" s="301" t="e">
        <f>D54+D55+#REF!</f>
        <v>#REF!</v>
      </c>
      <c r="E53" s="301" t="e">
        <f>E54+E55+#REF!</f>
        <v>#REF!</v>
      </c>
      <c r="F53" s="301">
        <f t="shared" ref="F53:I53" si="19">F54+F55</f>
        <v>123.10000000000001</v>
      </c>
      <c r="G53" s="301">
        <f t="shared" si="19"/>
        <v>0</v>
      </c>
      <c r="H53" s="301">
        <f t="shared" si="19"/>
        <v>159.39999999999998</v>
      </c>
      <c r="I53" s="301">
        <f t="shared" si="19"/>
        <v>123.10000000000001</v>
      </c>
      <c r="J53" s="133" t="e">
        <f>J54+J55+#REF!</f>
        <v>#REF!</v>
      </c>
      <c r="K53" s="133" t="e">
        <f>K54+K55+#REF!</f>
        <v>#REF!</v>
      </c>
      <c r="L53" s="134"/>
      <c r="M53" s="134"/>
    </row>
    <row r="54" spans="1:13" ht="37.5">
      <c r="A54" s="136" t="s">
        <v>624</v>
      </c>
      <c r="B54" s="137" t="s">
        <v>625</v>
      </c>
      <c r="C54" s="302">
        <v>122.2</v>
      </c>
      <c r="D54" s="302"/>
      <c r="E54" s="302">
        <v>159.19999999999999</v>
      </c>
      <c r="F54" s="302">
        <v>122.2</v>
      </c>
      <c r="G54" s="302"/>
      <c r="H54" s="302">
        <v>159.19999999999999</v>
      </c>
      <c r="I54" s="302">
        <v>122.2</v>
      </c>
      <c r="J54" s="138"/>
      <c r="K54" s="138">
        <v>159.19999999999999</v>
      </c>
      <c r="L54" s="139"/>
      <c r="M54" s="139"/>
    </row>
    <row r="55" spans="1:13" ht="18.75">
      <c r="A55" s="136" t="s">
        <v>626</v>
      </c>
      <c r="B55" s="137" t="s">
        <v>627</v>
      </c>
      <c r="C55" s="302">
        <v>0.9</v>
      </c>
      <c r="D55" s="302"/>
      <c r="E55" s="302">
        <v>0.2</v>
      </c>
      <c r="F55" s="302">
        <v>0.9</v>
      </c>
      <c r="G55" s="302"/>
      <c r="H55" s="302">
        <v>0.2</v>
      </c>
      <c r="I55" s="302">
        <v>0.9</v>
      </c>
      <c r="J55" s="138"/>
      <c r="K55" s="138">
        <v>0.2</v>
      </c>
      <c r="L55" s="139"/>
      <c r="M55" s="139"/>
    </row>
    <row r="56" spans="1:13" ht="37.5">
      <c r="A56" s="127" t="s">
        <v>628</v>
      </c>
      <c r="B56" s="128" t="s">
        <v>629</v>
      </c>
      <c r="C56" s="300">
        <f>C57+C59</f>
        <v>14194</v>
      </c>
      <c r="D56" s="300">
        <f t="shared" ref="D56:K56" si="20">D57+D59</f>
        <v>0</v>
      </c>
      <c r="E56" s="300">
        <f t="shared" si="20"/>
        <v>14195.4</v>
      </c>
      <c r="F56" s="300">
        <f t="shared" si="20"/>
        <v>15187.3</v>
      </c>
      <c r="G56" s="300">
        <f t="shared" si="20"/>
        <v>0</v>
      </c>
      <c r="H56" s="300">
        <f t="shared" si="20"/>
        <v>13982.4</v>
      </c>
      <c r="I56" s="300">
        <f t="shared" si="20"/>
        <v>16246.199999999999</v>
      </c>
      <c r="J56" s="129">
        <f t="shared" si="20"/>
        <v>0</v>
      </c>
      <c r="K56" s="129">
        <f t="shared" si="20"/>
        <v>14848.7</v>
      </c>
      <c r="L56" s="130"/>
      <c r="M56" s="130"/>
    </row>
    <row r="57" spans="1:13" s="135" customFormat="1" ht="37.5">
      <c r="A57" s="131" t="s">
        <v>630</v>
      </c>
      <c r="B57" s="132" t="s">
        <v>631</v>
      </c>
      <c r="C57" s="301">
        <f>C58</f>
        <v>13049.3</v>
      </c>
      <c r="D57" s="301">
        <f t="shared" ref="D57:K57" si="21">D58</f>
        <v>0</v>
      </c>
      <c r="E57" s="301">
        <f t="shared" si="21"/>
        <v>13049.3</v>
      </c>
      <c r="F57" s="301">
        <f t="shared" si="21"/>
        <v>13996.8</v>
      </c>
      <c r="G57" s="301">
        <f t="shared" si="21"/>
        <v>0</v>
      </c>
      <c r="H57" s="301">
        <f t="shared" si="21"/>
        <v>12790.5</v>
      </c>
      <c r="I57" s="301">
        <f t="shared" si="21"/>
        <v>15008.099999999999</v>
      </c>
      <c r="J57" s="133">
        <f t="shared" si="21"/>
        <v>0</v>
      </c>
      <c r="K57" s="133">
        <f t="shared" si="21"/>
        <v>13609.1</v>
      </c>
      <c r="L57" s="134"/>
      <c r="M57" s="134"/>
    </row>
    <row r="58" spans="1:13" ht="37.5">
      <c r="A58" s="136" t="s">
        <v>632</v>
      </c>
      <c r="B58" s="137" t="s">
        <v>633</v>
      </c>
      <c r="C58" s="302">
        <f>12911.5+137.8</f>
        <v>13049.3</v>
      </c>
      <c r="D58" s="302"/>
      <c r="E58" s="302">
        <f>C58+D58</f>
        <v>13049.3</v>
      </c>
      <c r="F58" s="302">
        <f>13854+142.8</f>
        <v>13996.8</v>
      </c>
      <c r="G58" s="302"/>
      <c r="H58" s="302">
        <v>12790.5</v>
      </c>
      <c r="I58" s="302">
        <f>14865.3+142.8</f>
        <v>15008.099999999999</v>
      </c>
      <c r="J58" s="138"/>
      <c r="K58" s="138">
        <v>13609.1</v>
      </c>
      <c r="L58" s="139"/>
      <c r="M58" s="139"/>
    </row>
    <row r="59" spans="1:13" s="135" customFormat="1" ht="37.5">
      <c r="A59" s="131" t="s">
        <v>634</v>
      </c>
      <c r="B59" s="132" t="s">
        <v>635</v>
      </c>
      <c r="C59" s="301">
        <f>C60</f>
        <v>1144.7</v>
      </c>
      <c r="D59" s="301">
        <f t="shared" ref="D59:K59" si="22">D60</f>
        <v>0</v>
      </c>
      <c r="E59" s="301">
        <f t="shared" si="22"/>
        <v>1146.0999999999999</v>
      </c>
      <c r="F59" s="301">
        <f t="shared" si="22"/>
        <v>1190.5</v>
      </c>
      <c r="G59" s="301">
        <f t="shared" si="22"/>
        <v>0</v>
      </c>
      <c r="H59" s="301">
        <f t="shared" si="22"/>
        <v>1191.9000000000001</v>
      </c>
      <c r="I59" s="301">
        <f t="shared" si="22"/>
        <v>1238.0999999999999</v>
      </c>
      <c r="J59" s="133">
        <f t="shared" si="22"/>
        <v>0</v>
      </c>
      <c r="K59" s="133">
        <f t="shared" si="22"/>
        <v>1239.5999999999999</v>
      </c>
      <c r="L59" s="134"/>
      <c r="M59" s="134"/>
    </row>
    <row r="60" spans="1:13" ht="37.5">
      <c r="A60" s="136" t="s">
        <v>636</v>
      </c>
      <c r="B60" s="137" t="s">
        <v>637</v>
      </c>
      <c r="C60" s="302">
        <v>1144.7</v>
      </c>
      <c r="D60" s="302"/>
      <c r="E60" s="302">
        <v>1146.0999999999999</v>
      </c>
      <c r="F60" s="302">
        <v>1190.5</v>
      </c>
      <c r="G60" s="302"/>
      <c r="H60" s="302">
        <v>1191.9000000000001</v>
      </c>
      <c r="I60" s="302">
        <v>1238.0999999999999</v>
      </c>
      <c r="J60" s="138"/>
      <c r="K60" s="138">
        <v>1239.5999999999999</v>
      </c>
      <c r="L60" s="139"/>
      <c r="M60" s="139"/>
    </row>
    <row r="61" spans="1:13" ht="37.5">
      <c r="A61" s="127" t="s">
        <v>638</v>
      </c>
      <c r="B61" s="128" t="s">
        <v>639</v>
      </c>
      <c r="C61" s="300">
        <f>C64</f>
        <v>430.6</v>
      </c>
      <c r="D61" s="300">
        <f t="shared" ref="D61:K61" si="23">D64</f>
        <v>0</v>
      </c>
      <c r="E61" s="300">
        <f t="shared" si="23"/>
        <v>430.6</v>
      </c>
      <c r="F61" s="300">
        <f t="shared" si="23"/>
        <v>0</v>
      </c>
      <c r="G61" s="300">
        <f t="shared" si="23"/>
        <v>430.6</v>
      </c>
      <c r="H61" s="300">
        <f t="shared" si="23"/>
        <v>430.6</v>
      </c>
      <c r="I61" s="300">
        <f t="shared" si="23"/>
        <v>0</v>
      </c>
      <c r="J61" s="129">
        <f t="shared" si="23"/>
        <v>0</v>
      </c>
      <c r="K61" s="129">
        <f t="shared" si="23"/>
        <v>0</v>
      </c>
      <c r="L61" s="130"/>
      <c r="M61" s="130"/>
    </row>
    <row r="62" spans="1:13" ht="77.25" customHeight="1">
      <c r="A62" s="143" t="s">
        <v>640</v>
      </c>
      <c r="B62" s="144" t="s">
        <v>641</v>
      </c>
      <c r="C62" s="304">
        <f t="shared" ref="C62:K62" si="24">C63</f>
        <v>0</v>
      </c>
      <c r="D62" s="304">
        <f t="shared" si="24"/>
        <v>1</v>
      </c>
      <c r="E62" s="304">
        <f t="shared" si="24"/>
        <v>2</v>
      </c>
      <c r="F62" s="304">
        <f t="shared" si="24"/>
        <v>3</v>
      </c>
      <c r="G62" s="304">
        <f t="shared" si="24"/>
        <v>4</v>
      </c>
      <c r="H62" s="304">
        <f t="shared" si="24"/>
        <v>5</v>
      </c>
      <c r="I62" s="304">
        <f t="shared" si="24"/>
        <v>6</v>
      </c>
      <c r="J62" s="145">
        <f t="shared" si="24"/>
        <v>7</v>
      </c>
      <c r="K62" s="145">
        <f t="shared" si="24"/>
        <v>8</v>
      </c>
      <c r="L62" s="147"/>
      <c r="M62" s="147"/>
    </row>
    <row r="63" spans="1:13" ht="91.5" customHeight="1">
      <c r="A63" s="143" t="s">
        <v>642</v>
      </c>
      <c r="B63" s="144" t="s">
        <v>643</v>
      </c>
      <c r="C63" s="305">
        <v>0</v>
      </c>
      <c r="D63" s="305">
        <v>1</v>
      </c>
      <c r="E63" s="305">
        <v>2</v>
      </c>
      <c r="F63" s="305">
        <v>3</v>
      </c>
      <c r="G63" s="305">
        <v>4</v>
      </c>
      <c r="H63" s="305">
        <v>5</v>
      </c>
      <c r="I63" s="305">
        <v>6</v>
      </c>
      <c r="J63" s="148">
        <v>7</v>
      </c>
      <c r="K63" s="148">
        <v>8</v>
      </c>
      <c r="L63" s="149"/>
      <c r="M63" s="149"/>
    </row>
    <row r="64" spans="1:13" s="135" customFormat="1" ht="37.5">
      <c r="A64" s="131" t="s">
        <v>644</v>
      </c>
      <c r="B64" s="132" t="s">
        <v>645</v>
      </c>
      <c r="C64" s="301">
        <f>C65+C66</f>
        <v>430.6</v>
      </c>
      <c r="D64" s="301">
        <f t="shared" ref="D64:K64" si="25">D65+D66</f>
        <v>0</v>
      </c>
      <c r="E64" s="301">
        <f t="shared" si="25"/>
        <v>430.6</v>
      </c>
      <c r="F64" s="301">
        <f t="shared" si="25"/>
        <v>0</v>
      </c>
      <c r="G64" s="301">
        <f t="shared" si="25"/>
        <v>430.6</v>
      </c>
      <c r="H64" s="301">
        <f t="shared" si="25"/>
        <v>430.6</v>
      </c>
      <c r="I64" s="301">
        <f t="shared" si="25"/>
        <v>0</v>
      </c>
      <c r="J64" s="133">
        <f t="shared" si="25"/>
        <v>0</v>
      </c>
      <c r="K64" s="133">
        <f t="shared" si="25"/>
        <v>0</v>
      </c>
      <c r="L64" s="134"/>
      <c r="M64" s="134"/>
    </row>
    <row r="65" spans="1:13" ht="56.25">
      <c r="A65" s="136" t="s">
        <v>646</v>
      </c>
      <c r="B65" s="137" t="s">
        <v>647</v>
      </c>
      <c r="C65" s="302">
        <v>271</v>
      </c>
      <c r="D65" s="302"/>
      <c r="E65" s="302">
        <f>C65+D65</f>
        <v>271</v>
      </c>
      <c r="F65" s="302">
        <v>0</v>
      </c>
      <c r="G65" s="302">
        <v>271</v>
      </c>
      <c r="H65" s="302">
        <v>271</v>
      </c>
      <c r="I65" s="302">
        <v>0</v>
      </c>
      <c r="J65" s="138"/>
      <c r="K65" s="138">
        <v>0</v>
      </c>
      <c r="L65" s="139"/>
      <c r="M65" s="139"/>
    </row>
    <row r="66" spans="1:13" ht="56.25">
      <c r="A66" s="136" t="s">
        <v>648</v>
      </c>
      <c r="B66" s="137" t="s">
        <v>649</v>
      </c>
      <c r="C66" s="302">
        <v>159.6</v>
      </c>
      <c r="D66" s="302"/>
      <c r="E66" s="302">
        <f>C66+D66</f>
        <v>159.6</v>
      </c>
      <c r="F66" s="302">
        <v>0</v>
      </c>
      <c r="G66" s="302">
        <v>159.6</v>
      </c>
      <c r="H66" s="302">
        <v>159.6</v>
      </c>
      <c r="I66" s="302">
        <v>0</v>
      </c>
      <c r="J66" s="138"/>
      <c r="K66" s="138">
        <v>0</v>
      </c>
      <c r="L66" s="139"/>
      <c r="M66" s="139"/>
    </row>
    <row r="67" spans="1:13" ht="18.75">
      <c r="A67" s="127" t="s">
        <v>650</v>
      </c>
      <c r="B67" s="128" t="s">
        <v>651</v>
      </c>
      <c r="C67" s="300">
        <f t="shared" ref="C67:K67" si="26">SUM(C68:C77)</f>
        <v>716.6</v>
      </c>
      <c r="D67" s="300">
        <f t="shared" si="26"/>
        <v>0</v>
      </c>
      <c r="E67" s="300">
        <f t="shared" si="26"/>
        <v>857.2</v>
      </c>
      <c r="F67" s="300">
        <f t="shared" si="26"/>
        <v>716.6</v>
      </c>
      <c r="G67" s="300">
        <f t="shared" si="26"/>
        <v>0</v>
      </c>
      <c r="H67" s="300">
        <f t="shared" si="26"/>
        <v>891.19999999999993</v>
      </c>
      <c r="I67" s="300">
        <f t="shared" si="26"/>
        <v>716.6</v>
      </c>
      <c r="J67" s="129">
        <f t="shared" si="26"/>
        <v>0</v>
      </c>
      <c r="K67" s="129">
        <f t="shared" si="26"/>
        <v>926.90000000000009</v>
      </c>
      <c r="L67" s="130"/>
      <c r="M67" s="130"/>
    </row>
    <row r="68" spans="1:13" ht="93.75">
      <c r="A68" s="136" t="s">
        <v>652</v>
      </c>
      <c r="B68" s="137" t="s">
        <v>653</v>
      </c>
      <c r="C68" s="302">
        <v>48.2</v>
      </c>
      <c r="D68" s="302"/>
      <c r="E68" s="302">
        <v>64.099999999999994</v>
      </c>
      <c r="F68" s="302">
        <v>48.2</v>
      </c>
      <c r="G68" s="302"/>
      <c r="H68" s="302">
        <v>66.599999999999994</v>
      </c>
      <c r="I68" s="302">
        <v>48.2</v>
      </c>
      <c r="J68" s="138"/>
      <c r="K68" s="138">
        <v>69.3</v>
      </c>
      <c r="L68" s="139"/>
      <c r="M68" s="139"/>
    </row>
    <row r="69" spans="1:13" ht="112.5">
      <c r="A69" s="136" t="s">
        <v>654</v>
      </c>
      <c r="B69" s="137" t="s">
        <v>655</v>
      </c>
      <c r="C69" s="302">
        <v>228</v>
      </c>
      <c r="D69" s="302"/>
      <c r="E69" s="302">
        <v>296.2</v>
      </c>
      <c r="F69" s="302">
        <v>228</v>
      </c>
      <c r="G69" s="302"/>
      <c r="H69" s="302">
        <v>308</v>
      </c>
      <c r="I69" s="302">
        <v>228</v>
      </c>
      <c r="J69" s="138"/>
      <c r="K69" s="138">
        <v>320.3</v>
      </c>
      <c r="L69" s="139"/>
      <c r="M69" s="139"/>
    </row>
    <row r="70" spans="1:13" ht="75">
      <c r="A70" s="136" t="s">
        <v>656</v>
      </c>
      <c r="B70" s="137" t="s">
        <v>657</v>
      </c>
      <c r="C70" s="302">
        <v>77.5</v>
      </c>
      <c r="D70" s="302"/>
      <c r="E70" s="302">
        <v>59.7</v>
      </c>
      <c r="F70" s="302">
        <v>77.5</v>
      </c>
      <c r="G70" s="302"/>
      <c r="H70" s="302">
        <v>62</v>
      </c>
      <c r="I70" s="302">
        <v>77.5</v>
      </c>
      <c r="J70" s="138"/>
      <c r="K70" s="138">
        <v>64.5</v>
      </c>
      <c r="L70" s="139"/>
      <c r="M70" s="139"/>
    </row>
    <row r="71" spans="1:13" ht="93.75">
      <c r="A71" s="136" t="s">
        <v>658</v>
      </c>
      <c r="B71" s="137" t="s">
        <v>659</v>
      </c>
      <c r="C71" s="302">
        <v>67.2</v>
      </c>
      <c r="D71" s="302"/>
      <c r="E71" s="302">
        <v>60.8</v>
      </c>
      <c r="F71" s="302">
        <v>67.2</v>
      </c>
      <c r="G71" s="302"/>
      <c r="H71" s="302">
        <v>63.2</v>
      </c>
      <c r="I71" s="302">
        <v>67.2</v>
      </c>
      <c r="J71" s="138"/>
      <c r="K71" s="138">
        <v>65.7</v>
      </c>
      <c r="L71" s="139"/>
      <c r="M71" s="139"/>
    </row>
    <row r="72" spans="1:13" ht="112.5">
      <c r="A72" s="136" t="s">
        <v>660</v>
      </c>
      <c r="B72" s="137" t="s">
        <v>661</v>
      </c>
      <c r="C72" s="302">
        <v>3.2</v>
      </c>
      <c r="D72" s="302"/>
      <c r="E72" s="302">
        <v>5.3</v>
      </c>
      <c r="F72" s="302">
        <v>3.2</v>
      </c>
      <c r="G72" s="302"/>
      <c r="H72" s="302">
        <v>5.5</v>
      </c>
      <c r="I72" s="302">
        <v>3.2</v>
      </c>
      <c r="J72" s="138"/>
      <c r="K72" s="138">
        <v>5.8</v>
      </c>
      <c r="L72" s="139"/>
      <c r="M72" s="139"/>
    </row>
    <row r="73" spans="1:13" ht="131.25">
      <c r="A73" s="136" t="s">
        <v>662</v>
      </c>
      <c r="B73" s="137" t="s">
        <v>663</v>
      </c>
      <c r="C73" s="302">
        <v>0</v>
      </c>
      <c r="D73" s="302"/>
      <c r="E73" s="302">
        <v>3.9</v>
      </c>
      <c r="F73" s="302">
        <v>0</v>
      </c>
      <c r="G73" s="302"/>
      <c r="H73" s="302">
        <v>4</v>
      </c>
      <c r="I73" s="302">
        <v>0</v>
      </c>
      <c r="J73" s="138"/>
      <c r="K73" s="138">
        <v>4.2</v>
      </c>
      <c r="L73" s="139"/>
      <c r="M73" s="139"/>
    </row>
    <row r="74" spans="1:13" ht="93.75">
      <c r="A74" s="136" t="s">
        <v>664</v>
      </c>
      <c r="B74" s="137" t="s">
        <v>665</v>
      </c>
      <c r="C74" s="302">
        <v>1.9</v>
      </c>
      <c r="D74" s="302"/>
      <c r="E74" s="302">
        <v>3.8</v>
      </c>
      <c r="F74" s="302">
        <v>1.9</v>
      </c>
      <c r="G74" s="302"/>
      <c r="H74" s="302">
        <v>4</v>
      </c>
      <c r="I74" s="302">
        <v>1.9</v>
      </c>
      <c r="J74" s="138"/>
      <c r="K74" s="138">
        <v>4.0999999999999996</v>
      </c>
      <c r="L74" s="139"/>
      <c r="M74" s="139"/>
    </row>
    <row r="75" spans="1:13" ht="93.75">
      <c r="A75" s="136" t="s">
        <v>666</v>
      </c>
      <c r="B75" s="137" t="s">
        <v>667</v>
      </c>
      <c r="C75" s="302">
        <v>85.8</v>
      </c>
      <c r="D75" s="302"/>
      <c r="E75" s="302">
        <v>143.1</v>
      </c>
      <c r="F75" s="302">
        <v>85.8</v>
      </c>
      <c r="G75" s="302"/>
      <c r="H75" s="302">
        <v>148.9</v>
      </c>
      <c r="I75" s="302">
        <v>85.8</v>
      </c>
      <c r="J75" s="138"/>
      <c r="K75" s="138">
        <v>154.80000000000001</v>
      </c>
      <c r="L75" s="139"/>
      <c r="M75" s="139"/>
    </row>
    <row r="76" spans="1:13" ht="93.75">
      <c r="A76" s="136" t="s">
        <v>668</v>
      </c>
      <c r="B76" s="137" t="s">
        <v>669</v>
      </c>
      <c r="C76" s="302">
        <v>151.19999999999999</v>
      </c>
      <c r="D76" s="302"/>
      <c r="E76" s="302">
        <v>194.3</v>
      </c>
      <c r="F76" s="302">
        <v>151.19999999999999</v>
      </c>
      <c r="G76" s="302"/>
      <c r="H76" s="302">
        <v>202</v>
      </c>
      <c r="I76" s="302">
        <v>151.19999999999999</v>
      </c>
      <c r="J76" s="138"/>
      <c r="K76" s="138">
        <v>210.1</v>
      </c>
      <c r="L76" s="139"/>
      <c r="M76" s="139"/>
    </row>
    <row r="77" spans="1:13" ht="150">
      <c r="A77" s="136" t="s">
        <v>670</v>
      </c>
      <c r="B77" s="137" t="s">
        <v>671</v>
      </c>
      <c r="C77" s="302">
        <v>53.6</v>
      </c>
      <c r="D77" s="302"/>
      <c r="E77" s="302">
        <v>26</v>
      </c>
      <c r="F77" s="302">
        <v>53.6</v>
      </c>
      <c r="G77" s="302"/>
      <c r="H77" s="302">
        <v>27</v>
      </c>
      <c r="I77" s="302">
        <v>53.6</v>
      </c>
      <c r="J77" s="138"/>
      <c r="K77" s="138">
        <v>28.1</v>
      </c>
      <c r="L77" s="139"/>
      <c r="M77" s="139"/>
    </row>
    <row r="78" spans="1:13" ht="18.75">
      <c r="A78" s="152" t="s">
        <v>672</v>
      </c>
      <c r="B78" s="120" t="s">
        <v>673</v>
      </c>
      <c r="C78" s="299">
        <f>C79+C147</f>
        <v>903154.40948000003</v>
      </c>
      <c r="D78" s="299">
        <f>D79+D147</f>
        <v>0</v>
      </c>
      <c r="E78" s="299">
        <f>E79+E147</f>
        <v>777010.85126000002</v>
      </c>
      <c r="F78" s="299">
        <f>F79+F147</f>
        <v>832003.65750999993</v>
      </c>
      <c r="G78" s="299">
        <f>G79+G147</f>
        <v>428.48439999999999</v>
      </c>
      <c r="H78" s="299">
        <f>H79+H147</f>
        <v>707704.16839999997</v>
      </c>
      <c r="I78" s="299">
        <f>I79+I147</f>
        <v>752345.58439999982</v>
      </c>
      <c r="J78" s="121" t="e">
        <f>J79+J147</f>
        <v>#REF!</v>
      </c>
      <c r="K78" s="121" t="e">
        <f>K79+K147</f>
        <v>#REF!</v>
      </c>
      <c r="L78" s="122"/>
      <c r="M78" s="122"/>
    </row>
    <row r="79" spans="1:13" ht="37.5">
      <c r="A79" s="153" t="s">
        <v>674</v>
      </c>
      <c r="B79" s="154" t="s">
        <v>675</v>
      </c>
      <c r="C79" s="306">
        <f>C80+C88+C112+C136</f>
        <v>903154.40948000003</v>
      </c>
      <c r="D79" s="306">
        <f>D80+D88+D112+D136</f>
        <v>0</v>
      </c>
      <c r="E79" s="306">
        <f>E80+E88+E112+E136</f>
        <v>777010.85126000002</v>
      </c>
      <c r="F79" s="306">
        <f>F80+F88+F112+F136</f>
        <v>832003.65750999993</v>
      </c>
      <c r="G79" s="306">
        <f>G80+G88+G112+G136</f>
        <v>428.48439999999999</v>
      </c>
      <c r="H79" s="306">
        <f>H80+H88+H112+H136</f>
        <v>707704.16839999997</v>
      </c>
      <c r="I79" s="306">
        <f>I80+I88+I112+I136</f>
        <v>752345.58439999982</v>
      </c>
      <c r="J79" s="155" t="e">
        <f>J80+J88+J112+J136</f>
        <v>#REF!</v>
      </c>
      <c r="K79" s="155" t="e">
        <f>K80+K88+K112+K136</f>
        <v>#REF!</v>
      </c>
      <c r="L79" s="156"/>
      <c r="M79" s="156"/>
    </row>
    <row r="80" spans="1:13" ht="18.75">
      <c r="A80" s="157" t="s">
        <v>676</v>
      </c>
      <c r="B80" s="124" t="s">
        <v>677</v>
      </c>
      <c r="C80" s="307">
        <f>C81+C82+C85</f>
        <v>351956.9</v>
      </c>
      <c r="D80" s="307">
        <f t="shared" ref="D80:K80" si="27">D81+D82+D85</f>
        <v>0</v>
      </c>
      <c r="E80" s="307">
        <f t="shared" si="27"/>
        <v>340104.7</v>
      </c>
      <c r="F80" s="307">
        <f t="shared" si="27"/>
        <v>361108.6</v>
      </c>
      <c r="G80" s="307">
        <f t="shared" si="27"/>
        <v>0</v>
      </c>
      <c r="H80" s="307">
        <f t="shared" si="27"/>
        <v>338260.7</v>
      </c>
      <c r="I80" s="307">
        <f t="shared" si="27"/>
        <v>321982.59999999998</v>
      </c>
      <c r="J80" s="158">
        <f t="shared" si="27"/>
        <v>0</v>
      </c>
      <c r="K80" s="158">
        <f t="shared" si="27"/>
        <v>361108.6</v>
      </c>
      <c r="L80" s="159"/>
      <c r="M80" s="159"/>
    </row>
    <row r="81" spans="1:13" ht="56.25">
      <c r="A81" s="127" t="s">
        <v>678</v>
      </c>
      <c r="B81" s="128" t="s">
        <v>679</v>
      </c>
      <c r="C81" s="308">
        <v>350070.2</v>
      </c>
      <c r="D81" s="308"/>
      <c r="E81" s="308">
        <v>339606.3</v>
      </c>
      <c r="F81" s="308">
        <v>361108.6</v>
      </c>
      <c r="G81" s="308"/>
      <c r="H81" s="308">
        <v>338260.7</v>
      </c>
      <c r="I81" s="308">
        <v>321982.59999999998</v>
      </c>
      <c r="J81" s="160"/>
      <c r="K81" s="160">
        <v>361108.6</v>
      </c>
      <c r="L81" s="161"/>
      <c r="M81" s="161"/>
    </row>
    <row r="82" spans="1:13" ht="37.5" hidden="1">
      <c r="A82" s="127" t="s">
        <v>680</v>
      </c>
      <c r="B82" s="151" t="s">
        <v>681</v>
      </c>
      <c r="C82" s="308">
        <f>C84</f>
        <v>0</v>
      </c>
      <c r="D82" s="308"/>
      <c r="E82" s="308">
        <f>E84</f>
        <v>0</v>
      </c>
      <c r="F82" s="308">
        <f>F84</f>
        <v>0</v>
      </c>
      <c r="G82" s="308"/>
      <c r="H82" s="308">
        <f>H84</f>
        <v>0</v>
      </c>
      <c r="I82" s="308">
        <f>I84</f>
        <v>0</v>
      </c>
      <c r="J82" s="160"/>
      <c r="K82" s="160">
        <f>K84</f>
        <v>0</v>
      </c>
      <c r="L82" s="161"/>
      <c r="M82" s="161"/>
    </row>
    <row r="83" spans="1:13" ht="18.75" hidden="1">
      <c r="A83" s="127"/>
      <c r="B83" s="144" t="s">
        <v>242</v>
      </c>
      <c r="C83" s="308"/>
      <c r="D83" s="308"/>
      <c r="E83" s="308"/>
      <c r="F83" s="308"/>
      <c r="G83" s="308"/>
      <c r="H83" s="308"/>
      <c r="I83" s="308"/>
      <c r="J83" s="160"/>
      <c r="K83" s="160"/>
      <c r="L83" s="161"/>
      <c r="M83" s="161"/>
    </row>
    <row r="84" spans="1:13" ht="37.5" hidden="1">
      <c r="A84" s="127"/>
      <c r="B84" s="144" t="s">
        <v>682</v>
      </c>
      <c r="C84" s="309"/>
      <c r="D84" s="309"/>
      <c r="E84" s="309"/>
      <c r="F84" s="309">
        <v>0</v>
      </c>
      <c r="G84" s="309"/>
      <c r="H84" s="309">
        <v>0</v>
      </c>
      <c r="I84" s="309">
        <v>0</v>
      </c>
      <c r="J84" s="162"/>
      <c r="K84" s="162">
        <v>0</v>
      </c>
      <c r="L84" s="163"/>
      <c r="M84" s="163"/>
    </row>
    <row r="85" spans="1:13" ht="18.75">
      <c r="A85" s="127" t="s">
        <v>683</v>
      </c>
      <c r="B85" s="128" t="s">
        <v>684</v>
      </c>
      <c r="C85" s="308">
        <f>C87</f>
        <v>1886.7</v>
      </c>
      <c r="D85" s="308">
        <f t="shared" ref="D85:K85" si="28">D87</f>
        <v>0</v>
      </c>
      <c r="E85" s="308">
        <f t="shared" si="28"/>
        <v>498.4</v>
      </c>
      <c r="F85" s="308">
        <f t="shared" si="28"/>
        <v>0</v>
      </c>
      <c r="G85" s="308">
        <f t="shared" si="28"/>
        <v>0</v>
      </c>
      <c r="H85" s="308">
        <f t="shared" si="28"/>
        <v>0</v>
      </c>
      <c r="I85" s="308">
        <f t="shared" si="28"/>
        <v>0</v>
      </c>
      <c r="J85" s="160">
        <f t="shared" si="28"/>
        <v>0</v>
      </c>
      <c r="K85" s="160">
        <f t="shared" si="28"/>
        <v>0</v>
      </c>
      <c r="L85" s="163"/>
      <c r="M85" s="163"/>
    </row>
    <row r="86" spans="1:13" ht="18.75">
      <c r="A86" s="127"/>
      <c r="B86" s="144" t="s">
        <v>242</v>
      </c>
      <c r="C86" s="308"/>
      <c r="D86" s="308"/>
      <c r="E86" s="308"/>
      <c r="F86" s="308"/>
      <c r="G86" s="308"/>
      <c r="H86" s="308"/>
      <c r="I86" s="308"/>
      <c r="J86" s="160"/>
      <c r="K86" s="160"/>
      <c r="L86" s="163"/>
      <c r="M86" s="163"/>
    </row>
    <row r="87" spans="1:13" ht="18.75">
      <c r="A87" s="127"/>
      <c r="B87" s="316" t="s">
        <v>685</v>
      </c>
      <c r="C87" s="207">
        <v>1886.7</v>
      </c>
      <c r="D87" s="207"/>
      <c r="E87" s="207">
        <v>498.4</v>
      </c>
      <c r="F87" s="207">
        <v>0</v>
      </c>
      <c r="G87" s="207"/>
      <c r="H87" s="207">
        <v>0</v>
      </c>
      <c r="I87" s="207">
        <v>0</v>
      </c>
      <c r="J87" s="160"/>
      <c r="K87" s="160">
        <v>0</v>
      </c>
      <c r="L87" s="163"/>
      <c r="M87" s="163"/>
    </row>
    <row r="88" spans="1:13" ht="37.5">
      <c r="A88" s="123" t="s">
        <v>686</v>
      </c>
      <c r="B88" s="124" t="s">
        <v>687</v>
      </c>
      <c r="C88" s="210">
        <f t="shared" ref="C88:I88" si="29">C104+C95+C100+C93+C89</f>
        <v>191325.28308000002</v>
      </c>
      <c r="D88" s="210">
        <f t="shared" si="29"/>
        <v>0</v>
      </c>
      <c r="E88" s="210">
        <f t="shared" si="29"/>
        <v>114187.00925999999</v>
      </c>
      <c r="F88" s="210">
        <f t="shared" si="29"/>
        <v>118954.28910999998</v>
      </c>
      <c r="G88" s="210">
        <f t="shared" si="29"/>
        <v>0</v>
      </c>
      <c r="H88" s="210">
        <f t="shared" si="29"/>
        <v>52058.799999999996</v>
      </c>
      <c r="I88" s="210">
        <f t="shared" si="29"/>
        <v>97722.4</v>
      </c>
      <c r="J88" s="125" t="e">
        <f>J104+J95+#REF!+#REF!+J100+J93+J89</f>
        <v>#REF!</v>
      </c>
      <c r="K88" s="125" t="e">
        <f>K104+K95+#REF!+#REF!+K100+K93+K89</f>
        <v>#REF!</v>
      </c>
      <c r="L88" s="126"/>
      <c r="M88" s="126"/>
    </row>
    <row r="89" spans="1:13" ht="31.5">
      <c r="A89" s="150" t="s">
        <v>688</v>
      </c>
      <c r="B89" s="164" t="s">
        <v>689</v>
      </c>
      <c r="C89" s="208">
        <f>C90</f>
        <v>75121.14</v>
      </c>
      <c r="D89" s="208">
        <f t="shared" ref="D89:K90" si="30">D90</f>
        <v>0</v>
      </c>
      <c r="E89" s="208">
        <f t="shared" si="30"/>
        <v>58338.9</v>
      </c>
      <c r="F89" s="208">
        <f t="shared" si="30"/>
        <v>0</v>
      </c>
      <c r="G89" s="208">
        <f t="shared" si="30"/>
        <v>0</v>
      </c>
      <c r="H89" s="208">
        <f t="shared" si="30"/>
        <v>10359.5</v>
      </c>
      <c r="I89" s="208">
        <f t="shared" si="30"/>
        <v>38559.199999999997</v>
      </c>
      <c r="J89" s="165">
        <f t="shared" si="30"/>
        <v>0</v>
      </c>
      <c r="K89" s="165">
        <f t="shared" si="30"/>
        <v>49646</v>
      </c>
      <c r="L89" s="126"/>
      <c r="M89" s="126"/>
    </row>
    <row r="90" spans="1:13" ht="31.5">
      <c r="A90" s="143" t="s">
        <v>690</v>
      </c>
      <c r="B90" s="166" t="s">
        <v>691</v>
      </c>
      <c r="C90" s="209">
        <f>C91+C92</f>
        <v>75121.14</v>
      </c>
      <c r="D90" s="209">
        <f t="shared" si="30"/>
        <v>0</v>
      </c>
      <c r="E90" s="209">
        <f t="shared" si="30"/>
        <v>58338.9</v>
      </c>
      <c r="F90" s="209">
        <f t="shared" si="30"/>
        <v>0</v>
      </c>
      <c r="G90" s="209">
        <f t="shared" si="30"/>
        <v>0</v>
      </c>
      <c r="H90" s="209">
        <f t="shared" si="30"/>
        <v>10359.5</v>
      </c>
      <c r="I90" s="209">
        <f t="shared" si="30"/>
        <v>38559.199999999997</v>
      </c>
      <c r="J90" s="167">
        <f t="shared" si="30"/>
        <v>0</v>
      </c>
      <c r="K90" s="167">
        <f t="shared" si="30"/>
        <v>49646</v>
      </c>
      <c r="L90" s="126"/>
      <c r="M90" s="126"/>
    </row>
    <row r="91" spans="1:13" ht="63">
      <c r="A91" s="143"/>
      <c r="B91" s="166" t="s">
        <v>692</v>
      </c>
      <c r="C91" s="209">
        <v>30121.14</v>
      </c>
      <c r="D91" s="209"/>
      <c r="E91" s="209">
        <v>58338.9</v>
      </c>
      <c r="F91" s="209">
        <v>0</v>
      </c>
      <c r="G91" s="209"/>
      <c r="H91" s="209">
        <v>10359.5</v>
      </c>
      <c r="I91" s="209">
        <v>38559.199999999997</v>
      </c>
      <c r="J91" s="167"/>
      <c r="K91" s="167">
        <v>49646</v>
      </c>
      <c r="L91" s="126"/>
      <c r="M91" s="126"/>
    </row>
    <row r="92" spans="1:13" ht="31.5">
      <c r="A92" s="143"/>
      <c r="B92" s="166" t="s">
        <v>764</v>
      </c>
      <c r="C92" s="209">
        <v>45000</v>
      </c>
      <c r="D92" s="209"/>
      <c r="E92" s="209"/>
      <c r="F92" s="209">
        <v>0</v>
      </c>
      <c r="G92" s="209"/>
      <c r="H92" s="209"/>
      <c r="I92" s="209">
        <v>0</v>
      </c>
      <c r="J92" s="167"/>
      <c r="K92" s="167"/>
      <c r="L92" s="126"/>
      <c r="M92" s="126"/>
    </row>
    <row r="93" spans="1:13" ht="37.5">
      <c r="A93" s="168" t="s">
        <v>693</v>
      </c>
      <c r="B93" s="169" t="s">
        <v>694</v>
      </c>
      <c r="C93" s="208">
        <f>C94</f>
        <v>41655.446150000003</v>
      </c>
      <c r="D93" s="208">
        <f t="shared" ref="D93:I93" si="31">D94</f>
        <v>0</v>
      </c>
      <c r="E93" s="208">
        <f t="shared" si="31"/>
        <v>0</v>
      </c>
      <c r="F93" s="208">
        <f t="shared" si="31"/>
        <v>49898.901749999997</v>
      </c>
      <c r="G93" s="208">
        <f t="shared" si="31"/>
        <v>0</v>
      </c>
      <c r="H93" s="208">
        <f t="shared" si="31"/>
        <v>0</v>
      </c>
      <c r="I93" s="208">
        <f t="shared" si="31"/>
        <v>0</v>
      </c>
      <c r="J93" s="165"/>
      <c r="K93" s="165"/>
      <c r="L93" s="170"/>
      <c r="M93" s="170"/>
    </row>
    <row r="94" spans="1:13" ht="31.5">
      <c r="A94" s="313" t="s">
        <v>695</v>
      </c>
      <c r="B94" s="175" t="s">
        <v>696</v>
      </c>
      <c r="C94" s="310">
        <v>41655.446150000003</v>
      </c>
      <c r="D94" s="310"/>
      <c r="E94" s="310"/>
      <c r="F94" s="310">
        <v>49898.901749999997</v>
      </c>
      <c r="G94" s="310"/>
      <c r="H94" s="310"/>
      <c r="I94" s="310">
        <v>0</v>
      </c>
      <c r="J94" s="167"/>
      <c r="K94" s="167"/>
      <c r="L94" s="172"/>
      <c r="M94" s="172"/>
    </row>
    <row r="95" spans="1:13" ht="37.5">
      <c r="A95" s="168" t="s">
        <v>697</v>
      </c>
      <c r="B95" s="169" t="s">
        <v>698</v>
      </c>
      <c r="C95" s="206">
        <f>C96</f>
        <v>8950.4737299999997</v>
      </c>
      <c r="D95" s="206">
        <f t="shared" ref="D95:K95" si="32">D96</f>
        <v>0</v>
      </c>
      <c r="E95" s="206">
        <f t="shared" si="32"/>
        <v>2174.94805</v>
      </c>
      <c r="F95" s="206">
        <f t="shared" si="32"/>
        <v>2158.1</v>
      </c>
      <c r="G95" s="206">
        <f t="shared" si="32"/>
        <v>0</v>
      </c>
      <c r="H95" s="206">
        <f t="shared" si="32"/>
        <v>2158.1</v>
      </c>
      <c r="I95" s="206">
        <f t="shared" si="32"/>
        <v>2158.1</v>
      </c>
      <c r="J95" s="173">
        <f t="shared" si="32"/>
        <v>0</v>
      </c>
      <c r="K95" s="173">
        <f t="shared" si="32"/>
        <v>2158.1</v>
      </c>
      <c r="L95" s="174"/>
      <c r="M95" s="174"/>
    </row>
    <row r="96" spans="1:13" ht="31.5">
      <c r="A96" s="171" t="s">
        <v>699</v>
      </c>
      <c r="B96" s="175" t="s">
        <v>700</v>
      </c>
      <c r="C96" s="207">
        <f>C98+C99</f>
        <v>8950.4737299999997</v>
      </c>
      <c r="D96" s="207">
        <f>D98+D99</f>
        <v>0</v>
      </c>
      <c r="E96" s="207">
        <f t="shared" ref="E96:K96" si="33">E98+E99</f>
        <v>2174.94805</v>
      </c>
      <c r="F96" s="207">
        <f t="shared" si="33"/>
        <v>2158.1</v>
      </c>
      <c r="G96" s="207">
        <f t="shared" si="33"/>
        <v>0</v>
      </c>
      <c r="H96" s="207">
        <f t="shared" si="33"/>
        <v>2158.1</v>
      </c>
      <c r="I96" s="207">
        <f t="shared" si="33"/>
        <v>2158.1</v>
      </c>
      <c r="J96" s="176">
        <f t="shared" si="33"/>
        <v>0</v>
      </c>
      <c r="K96" s="176">
        <f t="shared" si="33"/>
        <v>2158.1</v>
      </c>
      <c r="L96" s="177"/>
      <c r="M96" s="177"/>
    </row>
    <row r="97" spans="1:13" ht="18.75">
      <c r="A97" s="171"/>
      <c r="B97" s="178" t="s">
        <v>242</v>
      </c>
      <c r="C97" s="207"/>
      <c r="D97" s="207"/>
      <c r="E97" s="207"/>
      <c r="F97" s="207"/>
      <c r="G97" s="207"/>
      <c r="H97" s="207"/>
      <c r="I97" s="207"/>
      <c r="J97" s="176"/>
      <c r="K97" s="176"/>
      <c r="L97" s="177"/>
      <c r="M97" s="177"/>
    </row>
    <row r="98" spans="1:13" ht="18.75">
      <c r="A98" s="171"/>
      <c r="B98" s="175" t="s">
        <v>701</v>
      </c>
      <c r="C98" s="207">
        <v>6775.5256799999997</v>
      </c>
      <c r="D98" s="207"/>
      <c r="E98" s="207"/>
      <c r="F98" s="207">
        <v>0</v>
      </c>
      <c r="G98" s="207"/>
      <c r="H98" s="207"/>
      <c r="I98" s="207">
        <v>0</v>
      </c>
      <c r="J98" s="176"/>
      <c r="K98" s="176">
        <f>I98+J98</f>
        <v>0</v>
      </c>
      <c r="L98" s="177"/>
      <c r="M98" s="177"/>
    </row>
    <row r="99" spans="1:13" ht="18.75">
      <c r="A99" s="171"/>
      <c r="B99" s="175" t="s">
        <v>702</v>
      </c>
      <c r="C99" s="207">
        <v>2174.94805</v>
      </c>
      <c r="D99" s="207"/>
      <c r="E99" s="207">
        <f>C99+D99</f>
        <v>2174.94805</v>
      </c>
      <c r="F99" s="207">
        <v>2158.1</v>
      </c>
      <c r="G99" s="207"/>
      <c r="H99" s="207">
        <f>F99+G99</f>
        <v>2158.1</v>
      </c>
      <c r="I99" s="207">
        <v>2158.1</v>
      </c>
      <c r="J99" s="176"/>
      <c r="K99" s="176">
        <f>I99+J99</f>
        <v>2158.1</v>
      </c>
      <c r="L99" s="177"/>
      <c r="M99" s="177"/>
    </row>
    <row r="100" spans="1:13" s="180" customFormat="1" ht="37.5">
      <c r="A100" s="127" t="s">
        <v>703</v>
      </c>
      <c r="B100" s="179" t="s">
        <v>704</v>
      </c>
      <c r="C100" s="206">
        <f>SUM(C101)</f>
        <v>2873.4859900000001</v>
      </c>
      <c r="D100" s="206">
        <f t="shared" ref="D100:K100" si="34">SUM(D101)</f>
        <v>0</v>
      </c>
      <c r="E100" s="206">
        <f t="shared" si="34"/>
        <v>2300.8000000000002</v>
      </c>
      <c r="F100" s="206">
        <f t="shared" si="34"/>
        <v>13174.6</v>
      </c>
      <c r="G100" s="206">
        <f t="shared" si="34"/>
        <v>0</v>
      </c>
      <c r="H100" s="206">
        <f t="shared" si="34"/>
        <v>8244.5</v>
      </c>
      <c r="I100" s="206">
        <f t="shared" si="34"/>
        <v>23734.3</v>
      </c>
      <c r="J100" s="173">
        <f t="shared" si="34"/>
        <v>0</v>
      </c>
      <c r="K100" s="173">
        <f t="shared" si="34"/>
        <v>11649</v>
      </c>
      <c r="L100" s="174"/>
      <c r="M100" s="174"/>
    </row>
    <row r="101" spans="1:13" ht="32.25">
      <c r="A101" s="136" t="s">
        <v>705</v>
      </c>
      <c r="B101" s="178" t="s">
        <v>706</v>
      </c>
      <c r="C101" s="310">
        <f t="shared" ref="C101:K101" si="35">SUM(C103:C103)</f>
        <v>2873.4859900000001</v>
      </c>
      <c r="D101" s="310">
        <f t="shared" si="35"/>
        <v>0</v>
      </c>
      <c r="E101" s="310">
        <f t="shared" si="35"/>
        <v>2300.8000000000002</v>
      </c>
      <c r="F101" s="310">
        <f t="shared" si="35"/>
        <v>13174.6</v>
      </c>
      <c r="G101" s="310">
        <f t="shared" si="35"/>
        <v>0</v>
      </c>
      <c r="H101" s="310">
        <f t="shared" si="35"/>
        <v>8244.5</v>
      </c>
      <c r="I101" s="310">
        <f t="shared" si="35"/>
        <v>23734.3</v>
      </c>
      <c r="J101" s="181">
        <f t="shared" si="35"/>
        <v>0</v>
      </c>
      <c r="K101" s="181">
        <f t="shared" si="35"/>
        <v>11649</v>
      </c>
      <c r="L101" s="172"/>
      <c r="M101" s="172"/>
    </row>
    <row r="102" spans="1:13" ht="18.75">
      <c r="A102" s="136"/>
      <c r="B102" s="178" t="s">
        <v>242</v>
      </c>
      <c r="C102" s="310"/>
      <c r="D102" s="310"/>
      <c r="E102" s="310"/>
      <c r="F102" s="310"/>
      <c r="G102" s="310"/>
      <c r="H102" s="310"/>
      <c r="I102" s="310"/>
      <c r="J102" s="181"/>
      <c r="K102" s="181"/>
      <c r="L102" s="172"/>
      <c r="M102" s="172"/>
    </row>
    <row r="103" spans="1:13" ht="47.25">
      <c r="A103" s="136"/>
      <c r="B103" s="178" t="s">
        <v>707</v>
      </c>
      <c r="C103" s="207">
        <v>2873.4859900000001</v>
      </c>
      <c r="D103" s="207"/>
      <c r="E103" s="207">
        <v>2300.8000000000002</v>
      </c>
      <c r="F103" s="207">
        <v>13174.6</v>
      </c>
      <c r="G103" s="207"/>
      <c r="H103" s="207">
        <v>8244.5</v>
      </c>
      <c r="I103" s="207">
        <v>23734.3</v>
      </c>
      <c r="J103" s="176"/>
      <c r="K103" s="176">
        <v>11649</v>
      </c>
      <c r="L103" s="177"/>
      <c r="M103" s="177"/>
    </row>
    <row r="104" spans="1:13" ht="18.75">
      <c r="A104" s="183" t="s">
        <v>708</v>
      </c>
      <c r="B104" s="184" t="s">
        <v>709</v>
      </c>
      <c r="C104" s="208">
        <f>SUM(C106:C111)</f>
        <v>62724.737209999999</v>
      </c>
      <c r="D104" s="208">
        <f>SUM(D106:D111)</f>
        <v>0</v>
      </c>
      <c r="E104" s="208">
        <f>SUM(E106:E111)</f>
        <v>51372.361209999995</v>
      </c>
      <c r="F104" s="208">
        <f>SUM(F106:F111)</f>
        <v>53722.687359999996</v>
      </c>
      <c r="G104" s="208">
        <f>SUM(G106:G111)</f>
        <v>0</v>
      </c>
      <c r="H104" s="208">
        <f>SUM(H106:H111)</f>
        <v>31296.699999999997</v>
      </c>
      <c r="I104" s="208">
        <f>SUM(I106:I111)</f>
        <v>33270.799999999996</v>
      </c>
      <c r="J104" s="165">
        <f>SUM(J106:J111)</f>
        <v>0</v>
      </c>
      <c r="K104" s="165">
        <f>SUM(K106:K111)</f>
        <v>31150.799999999999</v>
      </c>
      <c r="L104" s="170"/>
      <c r="M104" s="170"/>
    </row>
    <row r="105" spans="1:13" ht="18.75">
      <c r="A105" s="185"/>
      <c r="B105" s="186" t="s">
        <v>242</v>
      </c>
      <c r="C105" s="209"/>
      <c r="D105" s="209"/>
      <c r="E105" s="209"/>
      <c r="F105" s="209"/>
      <c r="G105" s="209"/>
      <c r="H105" s="209"/>
      <c r="I105" s="209"/>
      <c r="J105" s="167"/>
      <c r="K105" s="167"/>
      <c r="L105" s="172"/>
      <c r="M105" s="172"/>
    </row>
    <row r="106" spans="1:13" ht="126">
      <c r="A106" s="185"/>
      <c r="B106" s="187" t="s">
        <v>710</v>
      </c>
      <c r="C106" s="207">
        <v>7032.1</v>
      </c>
      <c r="D106" s="207"/>
      <c r="E106" s="207">
        <v>5077.5</v>
      </c>
      <c r="F106" s="207">
        <v>7032.1</v>
      </c>
      <c r="G106" s="207"/>
      <c r="H106" s="207">
        <v>5077.5</v>
      </c>
      <c r="I106" s="207">
        <v>7032.1</v>
      </c>
      <c r="J106" s="176"/>
      <c r="K106" s="176">
        <v>5077.5</v>
      </c>
      <c r="L106" s="177"/>
      <c r="M106" s="177"/>
    </row>
    <row r="107" spans="1:13" ht="31.5">
      <c r="A107" s="185"/>
      <c r="B107" s="187" t="s">
        <v>763</v>
      </c>
      <c r="C107" s="207">
        <v>1499.4760000000001</v>
      </c>
      <c r="D107" s="207"/>
      <c r="E107" s="207">
        <v>136.30000000000001</v>
      </c>
      <c r="F107" s="207">
        <v>0</v>
      </c>
      <c r="G107" s="207"/>
      <c r="H107" s="207">
        <v>0</v>
      </c>
      <c r="I107" s="207">
        <v>0</v>
      </c>
      <c r="J107" s="176"/>
      <c r="K107" s="176">
        <v>0</v>
      </c>
      <c r="L107" s="177"/>
      <c r="M107" s="177"/>
    </row>
    <row r="108" spans="1:13" ht="47.25">
      <c r="A108" s="188"/>
      <c r="B108" s="182" t="s">
        <v>711</v>
      </c>
      <c r="C108" s="207">
        <v>26107.599999999999</v>
      </c>
      <c r="D108" s="207"/>
      <c r="E108" s="207">
        <v>18075.5</v>
      </c>
      <c r="F108" s="207">
        <v>26127.1</v>
      </c>
      <c r="G108" s="207"/>
      <c r="H108" s="207">
        <v>26107.599999999999</v>
      </c>
      <c r="I108" s="207">
        <v>26127.1</v>
      </c>
      <c r="J108" s="176"/>
      <c r="K108" s="176">
        <v>25961.7</v>
      </c>
      <c r="L108" s="177"/>
      <c r="M108" s="177"/>
    </row>
    <row r="109" spans="1:13" ht="31.5">
      <c r="A109" s="136"/>
      <c r="B109" s="190" t="s">
        <v>919</v>
      </c>
      <c r="C109" s="207">
        <f>15930+3214.863+2711.63417+1509.9</f>
        <v>23366.397170000004</v>
      </c>
      <c r="D109" s="207"/>
      <c r="E109" s="207">
        <f>C109+D109</f>
        <v>23366.397170000004</v>
      </c>
      <c r="F109" s="207">
        <f>16560+3891.88736</f>
        <v>20451.887360000001</v>
      </c>
      <c r="G109" s="207"/>
      <c r="H109" s="207">
        <v>0</v>
      </c>
      <c r="I109" s="207">
        <v>0</v>
      </c>
      <c r="J109" s="176"/>
      <c r="K109" s="176">
        <v>0</v>
      </c>
      <c r="L109" s="177"/>
      <c r="M109" s="177"/>
    </row>
    <row r="110" spans="1:13" ht="31.5">
      <c r="A110" s="136"/>
      <c r="B110" s="178" t="s">
        <v>712</v>
      </c>
      <c r="C110" s="207">
        <v>114.1</v>
      </c>
      <c r="D110" s="207"/>
      <c r="E110" s="207">
        <v>111.6</v>
      </c>
      <c r="F110" s="207">
        <v>111.6</v>
      </c>
      <c r="G110" s="207"/>
      <c r="H110" s="207">
        <v>111.6</v>
      </c>
      <c r="I110" s="207">
        <v>111.6</v>
      </c>
      <c r="J110" s="176"/>
      <c r="K110" s="176">
        <v>111.6</v>
      </c>
      <c r="L110" s="177"/>
      <c r="M110" s="177"/>
    </row>
    <row r="111" spans="1:13" ht="32.25">
      <c r="A111" s="143"/>
      <c r="B111" s="178" t="s">
        <v>713</v>
      </c>
      <c r="C111" s="292">
        <v>4605.0640400000002</v>
      </c>
      <c r="D111" s="292"/>
      <c r="E111" s="292">
        <f>C111+D111</f>
        <v>4605.0640400000002</v>
      </c>
      <c r="F111" s="292">
        <v>0</v>
      </c>
      <c r="G111" s="292"/>
      <c r="H111" s="292">
        <f>F111+G111</f>
        <v>0</v>
      </c>
      <c r="I111" s="292">
        <v>0</v>
      </c>
      <c r="J111" s="148"/>
      <c r="K111" s="148">
        <f>I111+J111</f>
        <v>0</v>
      </c>
      <c r="L111" s="149"/>
      <c r="M111" s="149"/>
    </row>
    <row r="112" spans="1:13" ht="18.75">
      <c r="A112" s="123" t="s">
        <v>714</v>
      </c>
      <c r="B112" s="191" t="s">
        <v>715</v>
      </c>
      <c r="C112" s="210">
        <f>C113+C132+C127+C130+C131+C133</f>
        <v>324221.19999999995</v>
      </c>
      <c r="D112" s="210">
        <f t="shared" ref="D112:K112" si="36">D113+D132+D127+D130+D131+D133</f>
        <v>0</v>
      </c>
      <c r="E112" s="210">
        <f t="shared" si="36"/>
        <v>288902.10000000003</v>
      </c>
      <c r="F112" s="210">
        <f t="shared" si="36"/>
        <v>318979.39999999991</v>
      </c>
      <c r="G112" s="210">
        <f t="shared" si="36"/>
        <v>0</v>
      </c>
      <c r="H112" s="210">
        <f t="shared" si="36"/>
        <v>283087.7</v>
      </c>
      <c r="I112" s="210">
        <f t="shared" si="36"/>
        <v>306966.79999999987</v>
      </c>
      <c r="J112" s="125">
        <f t="shared" si="36"/>
        <v>0</v>
      </c>
      <c r="K112" s="125">
        <f t="shared" si="36"/>
        <v>279127.40000000002</v>
      </c>
      <c r="L112" s="126"/>
      <c r="M112" s="126"/>
    </row>
    <row r="113" spans="1:13" ht="56.25">
      <c r="A113" s="192" t="s">
        <v>716</v>
      </c>
      <c r="B113" s="193" t="s">
        <v>717</v>
      </c>
      <c r="C113" s="208">
        <f>SUM(C115:C126)</f>
        <v>318777.19999999995</v>
      </c>
      <c r="D113" s="208">
        <f t="shared" ref="D113:K113" si="37">SUM(D115:D126)</f>
        <v>0</v>
      </c>
      <c r="E113" s="208">
        <f t="shared" si="37"/>
        <v>283848.10000000003</v>
      </c>
      <c r="F113" s="208">
        <f t="shared" si="37"/>
        <v>313449.99999999994</v>
      </c>
      <c r="G113" s="208">
        <f t="shared" si="37"/>
        <v>0</v>
      </c>
      <c r="H113" s="208">
        <f t="shared" si="37"/>
        <v>277940.3</v>
      </c>
      <c r="I113" s="208">
        <f t="shared" si="37"/>
        <v>304551.59999999992</v>
      </c>
      <c r="J113" s="165">
        <f t="shared" si="37"/>
        <v>0</v>
      </c>
      <c r="K113" s="165">
        <f t="shared" si="37"/>
        <v>271179.10000000003</v>
      </c>
      <c r="L113" s="170"/>
      <c r="M113" s="170"/>
    </row>
    <row r="114" spans="1:13" ht="18.75">
      <c r="A114" s="188"/>
      <c r="B114" s="194" t="s">
        <v>242</v>
      </c>
      <c r="C114" s="209"/>
      <c r="D114" s="209"/>
      <c r="E114" s="209"/>
      <c r="F114" s="209"/>
      <c r="G114" s="209"/>
      <c r="H114" s="209"/>
      <c r="I114" s="209"/>
      <c r="J114" s="167"/>
      <c r="K114" s="167"/>
      <c r="L114" s="172"/>
      <c r="M114" s="172"/>
    </row>
    <row r="115" spans="1:13" ht="31.5">
      <c r="A115" s="188"/>
      <c r="B115" s="182" t="s">
        <v>718</v>
      </c>
      <c r="C115" s="207">
        <v>298620.09999999998</v>
      </c>
      <c r="D115" s="207"/>
      <c r="E115" s="207">
        <v>265729.40000000002</v>
      </c>
      <c r="F115" s="207">
        <v>292751.2</v>
      </c>
      <c r="G115" s="207"/>
      <c r="H115" s="207">
        <v>259497.4</v>
      </c>
      <c r="I115" s="207">
        <v>283852.79999999999</v>
      </c>
      <c r="J115" s="176"/>
      <c r="K115" s="176">
        <v>252371.20000000001</v>
      </c>
      <c r="L115" s="177"/>
      <c r="M115" s="177"/>
    </row>
    <row r="116" spans="1:13" ht="31.5">
      <c r="A116" s="188"/>
      <c r="B116" s="182" t="s">
        <v>719</v>
      </c>
      <c r="C116" s="207">
        <v>974.2</v>
      </c>
      <c r="D116" s="207"/>
      <c r="E116" s="207">
        <v>907</v>
      </c>
      <c r="F116" s="207">
        <v>1006.3</v>
      </c>
      <c r="G116" s="207"/>
      <c r="H116" s="207">
        <v>943.9</v>
      </c>
      <c r="I116" s="207">
        <v>1006.3</v>
      </c>
      <c r="J116" s="176"/>
      <c r="K116" s="176">
        <v>943.9</v>
      </c>
      <c r="L116" s="177"/>
      <c r="M116" s="177"/>
    </row>
    <row r="117" spans="1:13" ht="63">
      <c r="A117" s="188"/>
      <c r="B117" s="182" t="s">
        <v>720</v>
      </c>
      <c r="C117" s="207">
        <v>71.2</v>
      </c>
      <c r="D117" s="207"/>
      <c r="E117" s="207">
        <v>66.099999999999994</v>
      </c>
      <c r="F117" s="207">
        <v>73.599999999999994</v>
      </c>
      <c r="G117" s="207"/>
      <c r="H117" s="207">
        <v>68.900000000000006</v>
      </c>
      <c r="I117" s="207">
        <v>73.599999999999994</v>
      </c>
      <c r="J117" s="176"/>
      <c r="K117" s="176">
        <v>68.900000000000006</v>
      </c>
      <c r="L117" s="177"/>
      <c r="M117" s="177"/>
    </row>
    <row r="118" spans="1:13" ht="31.5">
      <c r="A118" s="188"/>
      <c r="B118" s="182" t="s">
        <v>721</v>
      </c>
      <c r="C118" s="207">
        <v>4675.2</v>
      </c>
      <c r="D118" s="207"/>
      <c r="E118" s="207">
        <v>4420.3999999999996</v>
      </c>
      <c r="F118" s="207">
        <v>5041</v>
      </c>
      <c r="G118" s="207"/>
      <c r="H118" s="207">
        <v>4663.7</v>
      </c>
      <c r="I118" s="207">
        <v>5041</v>
      </c>
      <c r="J118" s="176"/>
      <c r="K118" s="176">
        <v>5028.7</v>
      </c>
      <c r="L118" s="177"/>
      <c r="M118" s="177"/>
    </row>
    <row r="119" spans="1:13" ht="78.75">
      <c r="A119" s="188"/>
      <c r="B119" s="182" t="s">
        <v>722</v>
      </c>
      <c r="C119" s="207">
        <v>13232.3</v>
      </c>
      <c r="D119" s="207"/>
      <c r="E119" s="207">
        <v>11629.6</v>
      </c>
      <c r="F119" s="207">
        <v>13340.1</v>
      </c>
      <c r="G119" s="207"/>
      <c r="H119" s="207">
        <v>11629.6</v>
      </c>
      <c r="I119" s="207">
        <v>13340.1</v>
      </c>
      <c r="J119" s="176"/>
      <c r="K119" s="176">
        <v>11629.6</v>
      </c>
      <c r="L119" s="177"/>
      <c r="M119" s="177"/>
    </row>
    <row r="120" spans="1:13" ht="47.25">
      <c r="A120" s="188"/>
      <c r="B120" s="195" t="s">
        <v>723</v>
      </c>
      <c r="C120" s="207">
        <v>583</v>
      </c>
      <c r="D120" s="207"/>
      <c r="E120" s="207">
        <v>534.70000000000005</v>
      </c>
      <c r="F120" s="207">
        <v>602</v>
      </c>
      <c r="G120" s="207"/>
      <c r="H120" s="207">
        <v>556.20000000000005</v>
      </c>
      <c r="I120" s="207">
        <v>602</v>
      </c>
      <c r="J120" s="176"/>
      <c r="K120" s="176">
        <v>556.20000000000005</v>
      </c>
      <c r="L120" s="177"/>
      <c r="M120" s="177"/>
    </row>
    <row r="121" spans="1:13" ht="31.5">
      <c r="A121" s="188"/>
      <c r="B121" s="196" t="s">
        <v>724</v>
      </c>
      <c r="C121" s="207">
        <v>25.8</v>
      </c>
      <c r="D121" s="207"/>
      <c r="E121" s="207">
        <v>17.8</v>
      </c>
      <c r="F121" s="207">
        <v>25.8</v>
      </c>
      <c r="G121" s="207"/>
      <c r="H121" s="207">
        <v>17.8</v>
      </c>
      <c r="I121" s="207">
        <v>25.8</v>
      </c>
      <c r="J121" s="176"/>
      <c r="K121" s="176">
        <v>17.8</v>
      </c>
      <c r="L121" s="177"/>
      <c r="M121" s="177"/>
    </row>
    <row r="122" spans="1:13" ht="31.5">
      <c r="A122" s="188"/>
      <c r="B122" s="195" t="s">
        <v>725</v>
      </c>
      <c r="C122" s="207">
        <v>56.8</v>
      </c>
      <c r="D122" s="207"/>
      <c r="E122" s="207">
        <v>52.7</v>
      </c>
      <c r="F122" s="207">
        <v>58.8</v>
      </c>
      <c r="G122" s="207"/>
      <c r="H122" s="207">
        <v>55</v>
      </c>
      <c r="I122" s="207">
        <v>58.8</v>
      </c>
      <c r="J122" s="176"/>
      <c r="K122" s="176">
        <v>55</v>
      </c>
      <c r="L122" s="177"/>
      <c r="M122" s="177"/>
    </row>
    <row r="123" spans="1:13" ht="31.5">
      <c r="A123" s="188"/>
      <c r="B123" s="196" t="s">
        <v>726</v>
      </c>
      <c r="C123" s="207">
        <v>172.8</v>
      </c>
      <c r="D123" s="207"/>
      <c r="E123" s="207">
        <v>88</v>
      </c>
      <c r="F123" s="207">
        <v>172.8</v>
      </c>
      <c r="G123" s="207"/>
      <c r="H123" s="207">
        <v>88</v>
      </c>
      <c r="I123" s="207">
        <v>172.8</v>
      </c>
      <c r="J123" s="176"/>
      <c r="K123" s="176">
        <v>88</v>
      </c>
      <c r="L123" s="177"/>
      <c r="M123" s="177"/>
    </row>
    <row r="124" spans="1:13" ht="47.25">
      <c r="A124" s="188"/>
      <c r="B124" s="196" t="s">
        <v>727</v>
      </c>
      <c r="C124" s="207">
        <v>4.8</v>
      </c>
      <c r="D124" s="207"/>
      <c r="E124" s="207">
        <v>3.3</v>
      </c>
      <c r="F124" s="207">
        <v>4.9000000000000004</v>
      </c>
      <c r="G124" s="207"/>
      <c r="H124" s="207">
        <v>3.5</v>
      </c>
      <c r="I124" s="207">
        <v>4.9000000000000004</v>
      </c>
      <c r="J124" s="176"/>
      <c r="K124" s="176">
        <v>3.5</v>
      </c>
      <c r="L124" s="177"/>
      <c r="M124" s="177"/>
    </row>
    <row r="125" spans="1:13" ht="47.25">
      <c r="A125" s="188"/>
      <c r="B125" s="196" t="s">
        <v>728</v>
      </c>
      <c r="C125" s="207">
        <v>348.6</v>
      </c>
      <c r="D125" s="207"/>
      <c r="E125" s="207">
        <v>387.7</v>
      </c>
      <c r="F125" s="207">
        <v>360.7</v>
      </c>
      <c r="G125" s="207"/>
      <c r="H125" s="207">
        <v>404.4</v>
      </c>
      <c r="I125" s="207">
        <v>360.7</v>
      </c>
      <c r="J125" s="189"/>
      <c r="K125" s="189">
        <v>404.4</v>
      </c>
      <c r="L125" s="177"/>
      <c r="M125" s="177"/>
    </row>
    <row r="126" spans="1:13" ht="47.25">
      <c r="A126" s="188"/>
      <c r="B126" s="196" t="s">
        <v>729</v>
      </c>
      <c r="C126" s="207">
        <v>12.4</v>
      </c>
      <c r="D126" s="207"/>
      <c r="E126" s="207">
        <v>11.4</v>
      </c>
      <c r="F126" s="207">
        <v>12.8</v>
      </c>
      <c r="G126" s="207"/>
      <c r="H126" s="207">
        <v>11.9</v>
      </c>
      <c r="I126" s="207">
        <v>12.8</v>
      </c>
      <c r="J126" s="176"/>
      <c r="K126" s="176">
        <v>11.9</v>
      </c>
      <c r="L126" s="177"/>
      <c r="M126" s="177"/>
    </row>
    <row r="127" spans="1:13" ht="75">
      <c r="A127" s="183" t="s">
        <v>730</v>
      </c>
      <c r="B127" s="184" t="s">
        <v>731</v>
      </c>
      <c r="C127" s="208">
        <f>C129</f>
        <v>3114.7</v>
      </c>
      <c r="D127" s="208">
        <f t="shared" ref="D127:K127" si="38">D129</f>
        <v>0</v>
      </c>
      <c r="E127" s="208">
        <f t="shared" si="38"/>
        <v>2760.9</v>
      </c>
      <c r="F127" s="208">
        <f t="shared" si="38"/>
        <v>3114.7</v>
      </c>
      <c r="G127" s="208">
        <f t="shared" si="38"/>
        <v>0</v>
      </c>
      <c r="H127" s="208">
        <f t="shared" si="38"/>
        <v>2760.9</v>
      </c>
      <c r="I127" s="208">
        <f t="shared" si="38"/>
        <v>0</v>
      </c>
      <c r="J127" s="165">
        <f t="shared" si="38"/>
        <v>0</v>
      </c>
      <c r="K127" s="165">
        <f t="shared" si="38"/>
        <v>5521.8</v>
      </c>
      <c r="L127" s="170"/>
      <c r="M127" s="170"/>
    </row>
    <row r="128" spans="1:13" ht="18.75">
      <c r="A128" s="185"/>
      <c r="B128" s="186" t="s">
        <v>242</v>
      </c>
      <c r="C128" s="209"/>
      <c r="D128" s="209"/>
      <c r="E128" s="209"/>
      <c r="F128" s="209"/>
      <c r="G128" s="209"/>
      <c r="H128" s="209"/>
      <c r="I128" s="209"/>
      <c r="J128" s="167"/>
      <c r="K128" s="167"/>
      <c r="L128" s="172"/>
      <c r="M128" s="172"/>
    </row>
    <row r="129" spans="1:13" ht="78.75">
      <c r="A129" s="185"/>
      <c r="B129" s="182" t="s">
        <v>732</v>
      </c>
      <c r="C129" s="311">
        <v>3114.7</v>
      </c>
      <c r="D129" s="311"/>
      <c r="E129" s="311">
        <v>2760.9</v>
      </c>
      <c r="F129" s="311">
        <v>3114.7</v>
      </c>
      <c r="G129" s="311"/>
      <c r="H129" s="311">
        <v>2760.9</v>
      </c>
      <c r="I129" s="311">
        <v>0</v>
      </c>
      <c r="J129" s="197"/>
      <c r="K129" s="197">
        <v>5521.8</v>
      </c>
      <c r="L129" s="177"/>
      <c r="M129" s="177"/>
    </row>
    <row r="130" spans="1:13" ht="56.25">
      <c r="A130" s="198" t="s">
        <v>733</v>
      </c>
      <c r="B130" s="314" t="s">
        <v>734</v>
      </c>
      <c r="C130" s="208">
        <v>1111.9000000000001</v>
      </c>
      <c r="D130" s="208"/>
      <c r="E130" s="208">
        <f>C130+D130</f>
        <v>1111.9000000000001</v>
      </c>
      <c r="F130" s="208">
        <v>1148.5</v>
      </c>
      <c r="G130" s="208"/>
      <c r="H130" s="208">
        <f>F130+G130</f>
        <v>1148.5</v>
      </c>
      <c r="I130" s="208">
        <v>1148.5</v>
      </c>
      <c r="J130" s="199"/>
      <c r="K130" s="199">
        <f>I130+J130</f>
        <v>1148.5</v>
      </c>
      <c r="L130" s="170"/>
      <c r="M130" s="170"/>
    </row>
    <row r="131" spans="1:13" ht="75">
      <c r="A131" s="200" t="s">
        <v>735</v>
      </c>
      <c r="B131" s="315" t="s">
        <v>736</v>
      </c>
      <c r="C131" s="208">
        <v>0.6</v>
      </c>
      <c r="D131" s="208"/>
      <c r="E131" s="208">
        <f>C131+D131</f>
        <v>0.6</v>
      </c>
      <c r="F131" s="208">
        <v>0.6</v>
      </c>
      <c r="G131" s="208"/>
      <c r="H131" s="208">
        <f>F131+G131</f>
        <v>0.6</v>
      </c>
      <c r="I131" s="208">
        <v>0.6</v>
      </c>
      <c r="J131" s="199"/>
      <c r="K131" s="199">
        <f>I131+J131</f>
        <v>0.6</v>
      </c>
      <c r="L131" s="170"/>
      <c r="M131" s="170"/>
    </row>
    <row r="132" spans="1:13" ht="37.5">
      <c r="A132" s="183" t="s">
        <v>737</v>
      </c>
      <c r="B132" s="184" t="s">
        <v>738</v>
      </c>
      <c r="C132" s="208">
        <v>1118</v>
      </c>
      <c r="D132" s="208"/>
      <c r="E132" s="208">
        <v>1085.5</v>
      </c>
      <c r="F132" s="208">
        <v>1158.5</v>
      </c>
      <c r="G132" s="208"/>
      <c r="H132" s="208">
        <v>1134.4000000000001</v>
      </c>
      <c r="I132" s="208">
        <v>1158.5</v>
      </c>
      <c r="J132" s="199"/>
      <c r="K132" s="199">
        <v>1134.4000000000001</v>
      </c>
      <c r="L132" s="170"/>
      <c r="M132" s="170"/>
    </row>
    <row r="133" spans="1:13" ht="18.75">
      <c r="A133" s="183" t="s">
        <v>739</v>
      </c>
      <c r="B133" s="184" t="s">
        <v>740</v>
      </c>
      <c r="C133" s="208">
        <f t="shared" ref="C133:K133" si="39">SUM(C135:C135)</f>
        <v>98.8</v>
      </c>
      <c r="D133" s="208">
        <f t="shared" si="39"/>
        <v>0</v>
      </c>
      <c r="E133" s="208">
        <f t="shared" si="39"/>
        <v>95.1</v>
      </c>
      <c r="F133" s="208">
        <f t="shared" si="39"/>
        <v>107.1</v>
      </c>
      <c r="G133" s="208">
        <f t="shared" si="39"/>
        <v>0</v>
      </c>
      <c r="H133" s="208">
        <f t="shared" si="39"/>
        <v>103</v>
      </c>
      <c r="I133" s="208">
        <f t="shared" si="39"/>
        <v>107.6</v>
      </c>
      <c r="J133" s="165">
        <f t="shared" si="39"/>
        <v>0</v>
      </c>
      <c r="K133" s="165">
        <f t="shared" si="39"/>
        <v>143</v>
      </c>
      <c r="L133" s="170"/>
      <c r="M133" s="170"/>
    </row>
    <row r="134" spans="1:13" ht="18.75">
      <c r="A134" s="185"/>
      <c r="B134" s="186" t="s">
        <v>242</v>
      </c>
      <c r="C134" s="209"/>
      <c r="D134" s="209"/>
      <c r="E134" s="209"/>
      <c r="F134" s="209"/>
      <c r="G134" s="209"/>
      <c r="H134" s="209"/>
      <c r="I134" s="209"/>
      <c r="J134" s="167"/>
      <c r="K134" s="167"/>
      <c r="L134" s="172"/>
      <c r="M134" s="172"/>
    </row>
    <row r="135" spans="1:13" ht="47.25">
      <c r="A135" s="185"/>
      <c r="B135" s="182" t="s">
        <v>741</v>
      </c>
      <c r="C135" s="207">
        <v>98.8</v>
      </c>
      <c r="D135" s="207"/>
      <c r="E135" s="207">
        <v>95.1</v>
      </c>
      <c r="F135" s="207">
        <v>107.1</v>
      </c>
      <c r="G135" s="207"/>
      <c r="H135" s="207">
        <v>103</v>
      </c>
      <c r="I135" s="207">
        <v>107.6</v>
      </c>
      <c r="J135" s="176"/>
      <c r="K135" s="176">
        <v>143</v>
      </c>
      <c r="L135" s="177"/>
      <c r="M135" s="177"/>
    </row>
    <row r="136" spans="1:13" ht="18.75">
      <c r="A136" s="123" t="s">
        <v>742</v>
      </c>
      <c r="B136" s="201" t="s">
        <v>743</v>
      </c>
      <c r="C136" s="210">
        <f>C139+C138+C137</f>
        <v>35651.026400000002</v>
      </c>
      <c r="D136" s="210">
        <f t="shared" ref="D136:I136" si="40">D139+D138+D137</f>
        <v>0</v>
      </c>
      <c r="E136" s="210">
        <f t="shared" si="40"/>
        <v>33817.042000000001</v>
      </c>
      <c r="F136" s="210">
        <f t="shared" si="40"/>
        <v>32961.368399999999</v>
      </c>
      <c r="G136" s="210">
        <f t="shared" si="40"/>
        <v>428.48439999999999</v>
      </c>
      <c r="H136" s="210">
        <f t="shared" si="40"/>
        <v>34296.968399999998</v>
      </c>
      <c r="I136" s="210">
        <f t="shared" si="40"/>
        <v>25673.784400000004</v>
      </c>
      <c r="J136" s="125">
        <f>J139+J138</f>
        <v>0</v>
      </c>
      <c r="K136" s="125">
        <f>K139+K138</f>
        <v>23849.5</v>
      </c>
      <c r="L136" s="126"/>
      <c r="M136" s="126"/>
    </row>
    <row r="137" spans="1:13" ht="93.75">
      <c r="A137" s="183" t="s">
        <v>744</v>
      </c>
      <c r="B137" s="184" t="s">
        <v>745</v>
      </c>
      <c r="C137" s="208">
        <v>428.48439999999999</v>
      </c>
      <c r="D137" s="208"/>
      <c r="E137" s="208"/>
      <c r="F137" s="208">
        <v>428.48439999999999</v>
      </c>
      <c r="G137" s="208">
        <v>428.48439999999999</v>
      </c>
      <c r="H137" s="208">
        <v>428.48439999999999</v>
      </c>
      <c r="I137" s="208">
        <v>428.48439999999999</v>
      </c>
      <c r="J137" s="125"/>
      <c r="K137" s="125"/>
      <c r="L137" s="126"/>
      <c r="M137" s="126"/>
    </row>
    <row r="138" spans="1:13" ht="93.75">
      <c r="A138" s="183" t="s">
        <v>746</v>
      </c>
      <c r="B138" s="184" t="s">
        <v>747</v>
      </c>
      <c r="C138" s="208">
        <v>12128.1</v>
      </c>
      <c r="D138" s="208"/>
      <c r="E138" s="208">
        <v>12128.1</v>
      </c>
      <c r="F138" s="208">
        <v>12128.1</v>
      </c>
      <c r="G138" s="208"/>
      <c r="H138" s="208">
        <v>12128.1</v>
      </c>
      <c r="I138" s="208">
        <v>12128.1</v>
      </c>
      <c r="J138" s="199"/>
      <c r="K138" s="199">
        <v>12128.1</v>
      </c>
      <c r="L138" s="170"/>
      <c r="M138" s="170"/>
    </row>
    <row r="139" spans="1:13" ht="37.5">
      <c r="A139" s="183" t="s">
        <v>748</v>
      </c>
      <c r="B139" s="184" t="s">
        <v>749</v>
      </c>
      <c r="C139" s="208">
        <f t="shared" ref="C139:K139" si="41">SUM(C141:C144)</f>
        <v>23094.441999999999</v>
      </c>
      <c r="D139" s="208">
        <f t="shared" si="41"/>
        <v>0</v>
      </c>
      <c r="E139" s="208">
        <f>SUM(E141:E144)</f>
        <v>21688.941999999999</v>
      </c>
      <c r="F139" s="208">
        <f t="shared" si="41"/>
        <v>20404.784</v>
      </c>
      <c r="G139" s="208">
        <f t="shared" si="41"/>
        <v>0</v>
      </c>
      <c r="H139" s="208">
        <f t="shared" si="41"/>
        <v>21740.383999999998</v>
      </c>
      <c r="I139" s="208">
        <f t="shared" si="41"/>
        <v>13117.2</v>
      </c>
      <c r="J139" s="165">
        <f t="shared" si="41"/>
        <v>0</v>
      </c>
      <c r="K139" s="165">
        <f t="shared" si="41"/>
        <v>11721.4</v>
      </c>
      <c r="L139" s="170"/>
      <c r="M139" s="170"/>
    </row>
    <row r="140" spans="1:13" ht="18.75">
      <c r="A140" s="183"/>
      <c r="B140" s="186" t="s">
        <v>242</v>
      </c>
      <c r="C140" s="208"/>
      <c r="D140" s="208"/>
      <c r="E140" s="208"/>
      <c r="F140" s="208"/>
      <c r="G140" s="208"/>
      <c r="H140" s="208"/>
      <c r="I140" s="208"/>
      <c r="J140" s="165"/>
      <c r="K140" s="165"/>
      <c r="L140" s="170"/>
      <c r="M140" s="170"/>
    </row>
    <row r="141" spans="1:13" ht="31.5">
      <c r="A141" s="188"/>
      <c r="B141" s="187" t="s">
        <v>750</v>
      </c>
      <c r="C141" s="207">
        <v>2133</v>
      </c>
      <c r="D141" s="207"/>
      <c r="E141" s="207">
        <f>C141+D141</f>
        <v>2133</v>
      </c>
      <c r="F141" s="310">
        <v>0</v>
      </c>
      <c r="G141" s="310"/>
      <c r="H141" s="310">
        <v>2133</v>
      </c>
      <c r="I141" s="207">
        <v>0</v>
      </c>
      <c r="J141" s="189"/>
      <c r="K141" s="189">
        <v>0</v>
      </c>
      <c r="L141" s="177"/>
      <c r="M141" s="177"/>
    </row>
    <row r="142" spans="1:13" ht="75">
      <c r="A142" s="188"/>
      <c r="B142" s="194" t="s">
        <v>751</v>
      </c>
      <c r="C142" s="207"/>
      <c r="D142" s="207"/>
      <c r="E142" s="207"/>
      <c r="F142" s="207"/>
      <c r="G142" s="207"/>
      <c r="H142" s="207"/>
      <c r="I142" s="207"/>
      <c r="J142" s="189"/>
      <c r="K142" s="189"/>
      <c r="L142" s="177"/>
      <c r="M142" s="177"/>
    </row>
    <row r="143" spans="1:13" ht="47.25">
      <c r="A143" s="188"/>
      <c r="B143" s="182" t="s">
        <v>752</v>
      </c>
      <c r="C143" s="207">
        <v>13563.3</v>
      </c>
      <c r="D143" s="207"/>
      <c r="E143" s="207">
        <v>12157.8</v>
      </c>
      <c r="F143" s="207">
        <v>12800.9</v>
      </c>
      <c r="G143" s="207"/>
      <c r="H143" s="207">
        <v>12003.5</v>
      </c>
      <c r="I143" s="207">
        <v>13117.2</v>
      </c>
      <c r="J143" s="176"/>
      <c r="K143" s="176">
        <v>11721.4</v>
      </c>
      <c r="L143" s="177"/>
      <c r="M143" s="177"/>
    </row>
    <row r="144" spans="1:13" ht="18.75">
      <c r="A144" s="188"/>
      <c r="B144" s="194" t="s">
        <v>753</v>
      </c>
      <c r="C144" s="291">
        <v>7398.1419999999998</v>
      </c>
      <c r="D144" s="291"/>
      <c r="E144" s="291">
        <f>C144+D144</f>
        <v>7398.1419999999998</v>
      </c>
      <c r="F144" s="291">
        <v>7603.884</v>
      </c>
      <c r="G144" s="291"/>
      <c r="H144" s="291">
        <f>F144+G144</f>
        <v>7603.884</v>
      </c>
      <c r="I144" s="291">
        <v>0</v>
      </c>
      <c r="J144" s="189"/>
      <c r="K144" s="189">
        <f>I144+J144</f>
        <v>0</v>
      </c>
      <c r="L144" s="177"/>
      <c r="M144" s="177"/>
    </row>
    <row r="145" spans="1:13" ht="18.75" hidden="1">
      <c r="A145" s="153" t="s">
        <v>754</v>
      </c>
      <c r="B145" s="154" t="s">
        <v>755</v>
      </c>
      <c r="C145" s="306"/>
      <c r="D145" s="306"/>
      <c r="E145" s="306"/>
      <c r="F145" s="306"/>
      <c r="G145" s="306"/>
      <c r="H145" s="306"/>
      <c r="I145" s="306"/>
      <c r="J145" s="155"/>
      <c r="K145" s="155"/>
      <c r="L145" s="177"/>
      <c r="M145" s="177"/>
    </row>
    <row r="146" spans="1:13" ht="18.75" hidden="1">
      <c r="A146" s="188" t="s">
        <v>756</v>
      </c>
      <c r="B146" s="194" t="s">
        <v>757</v>
      </c>
      <c r="C146" s="291"/>
      <c r="D146" s="291"/>
      <c r="E146" s="291"/>
      <c r="F146" s="291"/>
      <c r="G146" s="291"/>
      <c r="H146" s="291"/>
      <c r="I146" s="291"/>
      <c r="J146" s="189"/>
      <c r="K146" s="189"/>
      <c r="L146" s="177"/>
      <c r="M146" s="177"/>
    </row>
    <row r="147" spans="1:13" ht="37.5" hidden="1">
      <c r="A147" s="153" t="s">
        <v>758</v>
      </c>
      <c r="B147" s="154" t="s">
        <v>759</v>
      </c>
      <c r="C147" s="312">
        <f>C148</f>
        <v>0</v>
      </c>
      <c r="D147" s="312"/>
      <c r="E147" s="312">
        <f>E148</f>
        <v>0</v>
      </c>
      <c r="F147" s="312">
        <f t="shared" ref="F147:K147" si="42">F148</f>
        <v>0</v>
      </c>
      <c r="G147" s="312"/>
      <c r="H147" s="312">
        <f t="shared" si="42"/>
        <v>0</v>
      </c>
      <c r="I147" s="312">
        <f t="shared" si="42"/>
        <v>0</v>
      </c>
      <c r="J147" s="202"/>
      <c r="K147" s="202">
        <f t="shared" si="42"/>
        <v>0</v>
      </c>
      <c r="L147" s="177"/>
      <c r="M147" s="177"/>
    </row>
    <row r="148" spans="1:13" ht="56.25" hidden="1">
      <c r="A148" s="203" t="s">
        <v>760</v>
      </c>
      <c r="B148" s="204" t="s">
        <v>761</v>
      </c>
      <c r="C148" s="291"/>
      <c r="D148" s="291"/>
      <c r="E148" s="291"/>
      <c r="F148" s="291"/>
      <c r="G148" s="291"/>
      <c r="H148" s="291"/>
      <c r="I148" s="291"/>
      <c r="J148" s="189"/>
      <c r="K148" s="189"/>
      <c r="L148" s="177"/>
      <c r="M148" s="177"/>
    </row>
    <row r="149" spans="1:13" ht="18.75">
      <c r="A149" s="188"/>
      <c r="B149" s="205" t="s">
        <v>762</v>
      </c>
      <c r="C149" s="208">
        <f>C10+C78</f>
        <v>1007320.50948</v>
      </c>
      <c r="D149" s="208" t="e">
        <f>D10+D78</f>
        <v>#REF!</v>
      </c>
      <c r="E149" s="208" t="e">
        <f>E10+E78</f>
        <v>#REF!</v>
      </c>
      <c r="F149" s="208">
        <f>F10+F78</f>
        <v>939379.35750999989</v>
      </c>
      <c r="G149" s="208">
        <f>G10+G78</f>
        <v>859.08439999999996</v>
      </c>
      <c r="H149" s="208">
        <f>H10+H78</f>
        <v>809045.16839999997</v>
      </c>
      <c r="I149" s="208">
        <f>I10+I78</f>
        <v>863536.58439999982</v>
      </c>
      <c r="J149" s="165" t="e">
        <f>J10+J78</f>
        <v>#REF!</v>
      </c>
      <c r="K149" s="165" t="e">
        <f>K10+K78</f>
        <v>#REF!</v>
      </c>
      <c r="L149" s="170"/>
      <c r="M149" s="170"/>
    </row>
  </sheetData>
  <mergeCells count="15">
    <mergeCell ref="K7:K8"/>
    <mergeCell ref="J6:J9"/>
    <mergeCell ref="C7:C8"/>
    <mergeCell ref="E7:E8"/>
    <mergeCell ref="F7:F8"/>
    <mergeCell ref="H7:H8"/>
    <mergeCell ref="I7:I8"/>
    <mergeCell ref="A6:A8"/>
    <mergeCell ref="B6:B8"/>
    <mergeCell ref="D6:D9"/>
    <mergeCell ref="G6:G9"/>
    <mergeCell ref="F1:I1"/>
    <mergeCell ref="B2:I2"/>
    <mergeCell ref="F3:I3"/>
    <mergeCell ref="A4:I4"/>
  </mergeCells>
  <pageMargins left="0.70866141732283472" right="0" top="0" bottom="0" header="0.31496062992125984" footer="0.31496062992125984"/>
  <pageSetup paperSize="9" scale="49" orientation="portrait" r:id="rId1"/>
  <colBreaks count="1" manualBreakCount="1">
    <brk id="9" max="16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511"/>
  <sheetViews>
    <sheetView view="pageBreakPreview" zoomScale="73" zoomScaleSheetLayoutView="73" workbookViewId="0">
      <selection activeCell="K10" sqref="K10"/>
    </sheetView>
  </sheetViews>
  <sheetFormatPr defaultColWidth="9.140625" defaultRowHeight="15"/>
  <cols>
    <col min="1" max="1" width="14.42578125" style="25" customWidth="1"/>
    <col min="2" max="2" width="7.5703125" style="25" customWidth="1"/>
    <col min="3" max="3" width="62.140625" style="25" customWidth="1"/>
    <col min="4" max="4" width="16.28515625" style="25" customWidth="1"/>
    <col min="5" max="5" width="12.85546875" style="25" customWidth="1"/>
    <col min="6" max="6" width="14.28515625" style="25" customWidth="1"/>
    <col min="7" max="8" width="14.28515625" style="25" hidden="1" customWidth="1"/>
    <col min="9" max="16384" width="9.140625" style="25"/>
  </cols>
  <sheetData>
    <row r="1" spans="1:8" ht="15.75">
      <c r="D1" s="446" t="s">
        <v>481</v>
      </c>
      <c r="E1" s="446"/>
      <c r="F1" s="446"/>
    </row>
    <row r="2" spans="1:8" ht="15.75">
      <c r="D2" s="446" t="s">
        <v>482</v>
      </c>
      <c r="E2" s="446"/>
      <c r="F2" s="446"/>
    </row>
    <row r="3" spans="1:8" ht="15.75">
      <c r="D3" s="446" t="s">
        <v>984</v>
      </c>
      <c r="E3" s="446"/>
      <c r="F3" s="446"/>
    </row>
    <row r="4" spans="1:8" ht="15.75">
      <c r="D4" s="446" t="s">
        <v>1030</v>
      </c>
      <c r="E4" s="446"/>
      <c r="F4" s="446"/>
    </row>
    <row r="5" spans="1:8">
      <c r="D5" s="447"/>
      <c r="E5" s="447"/>
      <c r="F5" s="447"/>
    </row>
    <row r="7" spans="1:8" ht="30" customHeight="1">
      <c r="A7" s="482" t="s">
        <v>1067</v>
      </c>
      <c r="B7" s="482"/>
      <c r="C7" s="482"/>
      <c r="D7" s="482"/>
      <c r="E7" s="482"/>
      <c r="F7" s="482"/>
      <c r="G7" s="92"/>
      <c r="H7" s="92"/>
    </row>
    <row r="8" spans="1:8">
      <c r="A8" s="428"/>
      <c r="B8" s="428"/>
      <c r="C8" s="428"/>
      <c r="D8" s="428"/>
      <c r="E8" s="428"/>
      <c r="F8" s="481" t="s">
        <v>966</v>
      </c>
      <c r="G8" s="92"/>
      <c r="H8" s="92"/>
    </row>
    <row r="9" spans="1:8" ht="43.9" customHeight="1">
      <c r="A9" s="91" t="s">
        <v>0</v>
      </c>
      <c r="B9" s="91" t="s">
        <v>1</v>
      </c>
      <c r="C9" s="91" t="s">
        <v>2</v>
      </c>
      <c r="D9" s="91" t="s">
        <v>3</v>
      </c>
      <c r="E9" s="91" t="s">
        <v>4</v>
      </c>
      <c r="F9" s="91" t="s">
        <v>4</v>
      </c>
      <c r="G9" s="91" t="s">
        <v>495</v>
      </c>
      <c r="H9" s="91" t="s">
        <v>504</v>
      </c>
    </row>
    <row r="10" spans="1:8" ht="24.75" customHeight="1">
      <c r="A10" s="27" t="s">
        <v>5</v>
      </c>
      <c r="B10" s="27"/>
      <c r="C10" s="28" t="s">
        <v>6</v>
      </c>
      <c r="D10" s="75">
        <f>D11+D62+D171+D188+D205+D225+D280+D294+D312+D332+D380+D431+D453+D459+D416</f>
        <v>953093.01426999981</v>
      </c>
      <c r="E10" s="75">
        <f>E11+E62+E171+E188+E205+E225+E280+E294+E312+E332+E380+E431+E453+E459+E416</f>
        <v>864486.08143000002</v>
      </c>
      <c r="F10" s="75">
        <f>F11+F62+F171+F188+F205+F225+F280+F294+F312+F332+F380+F431+F453+F459+F416</f>
        <v>782134.08746999991</v>
      </c>
      <c r="G10" s="75" t="e">
        <f>G11+G62+G171+G188+G205+G225+G280+G294+G312+G332+G380+G431+G453+G459+G416</f>
        <v>#REF!</v>
      </c>
      <c r="H10" s="75" t="e">
        <f>H11+H62+H171+H188+H205+H225+H280+H294+H312+H332+H380+H431+H453+H459+H416</f>
        <v>#REF!</v>
      </c>
    </row>
    <row r="11" spans="1:8" ht="26.25" customHeight="1">
      <c r="A11" s="29" t="s">
        <v>7</v>
      </c>
      <c r="B11" s="29"/>
      <c r="C11" s="30" t="s">
        <v>767</v>
      </c>
      <c r="D11" s="73">
        <f>D12+D21+D30+D56</f>
        <v>80630.600000000006</v>
      </c>
      <c r="E11" s="73">
        <f>E12+E21+E30+E56</f>
        <v>83542.099999999991</v>
      </c>
      <c r="F11" s="73">
        <f>F12+F21+F30+F56</f>
        <v>81937.299999999988</v>
      </c>
      <c r="G11" s="73" t="e">
        <f>G12+G21+G30+G56</f>
        <v>#REF!</v>
      </c>
      <c r="H11" s="73" t="e">
        <f>H12+H21+H30+H56</f>
        <v>#REF!</v>
      </c>
    </row>
    <row r="12" spans="1:8" ht="26.25" customHeight="1">
      <c r="A12" s="31" t="s">
        <v>9</v>
      </c>
      <c r="B12" s="31"/>
      <c r="C12" s="32" t="s">
        <v>10</v>
      </c>
      <c r="D12" s="76">
        <f>D13+D16</f>
        <v>908.7</v>
      </c>
      <c r="E12" s="76">
        <f>E13+E16</f>
        <v>1058.5000000000002</v>
      </c>
      <c r="F12" s="76">
        <f>F13+F16</f>
        <v>56</v>
      </c>
      <c r="G12" s="76">
        <f>G13+G16</f>
        <v>0</v>
      </c>
      <c r="H12" s="76" t="e">
        <f>H13+H16</f>
        <v>#REF!</v>
      </c>
    </row>
    <row r="13" spans="1:8" ht="26.25" customHeight="1">
      <c r="A13" s="33" t="s">
        <v>11</v>
      </c>
      <c r="B13" s="33"/>
      <c r="C13" s="34" t="s">
        <v>12</v>
      </c>
      <c r="D13" s="72">
        <f t="shared" ref="D13:F14" si="0">D14</f>
        <v>810.7</v>
      </c>
      <c r="E13" s="72">
        <f t="shared" si="0"/>
        <v>960.50000000000023</v>
      </c>
      <c r="F13" s="72">
        <f t="shared" si="0"/>
        <v>0</v>
      </c>
      <c r="G13" s="72"/>
      <c r="H13" s="72" t="e">
        <f>H14+#REF!</f>
        <v>#REF!</v>
      </c>
    </row>
    <row r="14" spans="1:8" ht="51.75" customHeight="1">
      <c r="A14" s="6" t="s">
        <v>13</v>
      </c>
      <c r="B14" s="12"/>
      <c r="C14" s="3" t="s">
        <v>768</v>
      </c>
      <c r="D14" s="71">
        <f t="shared" si="0"/>
        <v>810.7</v>
      </c>
      <c r="E14" s="71">
        <f t="shared" si="0"/>
        <v>960.50000000000023</v>
      </c>
      <c r="F14" s="71">
        <f t="shared" si="0"/>
        <v>0</v>
      </c>
      <c r="G14" s="71"/>
      <c r="H14" s="71">
        <v>559.1</v>
      </c>
    </row>
    <row r="15" spans="1:8" ht="26.25" customHeight="1">
      <c r="A15" s="6"/>
      <c r="B15" s="6" t="s">
        <v>284</v>
      </c>
      <c r="C15" s="3" t="s">
        <v>285</v>
      </c>
      <c r="D15" s="71">
        <v>810.7</v>
      </c>
      <c r="E15" s="71">
        <f>2639.3-1678.8</f>
        <v>960.50000000000023</v>
      </c>
      <c r="F15" s="71">
        <v>0</v>
      </c>
      <c r="G15" s="71"/>
      <c r="H15" s="71"/>
    </row>
    <row r="16" spans="1:8" ht="39" customHeight="1">
      <c r="A16" s="33" t="s">
        <v>15</v>
      </c>
      <c r="B16" s="33"/>
      <c r="C16" s="34" t="s">
        <v>769</v>
      </c>
      <c r="D16" s="79">
        <f>D17+D19</f>
        <v>98</v>
      </c>
      <c r="E16" s="79">
        <f>E17+E19</f>
        <v>98</v>
      </c>
      <c r="F16" s="79">
        <f>F17+F19</f>
        <v>56</v>
      </c>
      <c r="G16" s="79"/>
      <c r="H16" s="79">
        <f>H17+H19</f>
        <v>129.60000000000002</v>
      </c>
    </row>
    <row r="17" spans="1:8" ht="26.25" customHeight="1">
      <c r="A17" s="6" t="s">
        <v>17</v>
      </c>
      <c r="B17" s="6"/>
      <c r="C17" s="3" t="s">
        <v>437</v>
      </c>
      <c r="D17" s="71">
        <f>D18</f>
        <v>56</v>
      </c>
      <c r="E17" s="71">
        <f>E18</f>
        <v>56</v>
      </c>
      <c r="F17" s="71">
        <f>F18</f>
        <v>56</v>
      </c>
      <c r="G17" s="71"/>
      <c r="H17" s="71">
        <v>38.700000000000003</v>
      </c>
    </row>
    <row r="18" spans="1:8" ht="26.25" customHeight="1">
      <c r="A18" s="6"/>
      <c r="B18" s="6" t="s">
        <v>284</v>
      </c>
      <c r="C18" s="3" t="s">
        <v>285</v>
      </c>
      <c r="D18" s="71">
        <v>56</v>
      </c>
      <c r="E18" s="71">
        <v>56</v>
      </c>
      <c r="F18" s="71">
        <v>56</v>
      </c>
      <c r="G18" s="71"/>
      <c r="H18" s="71">
        <v>38.700000000000003</v>
      </c>
    </row>
    <row r="19" spans="1:8" ht="42" customHeight="1">
      <c r="A19" s="6" t="s">
        <v>18</v>
      </c>
      <c r="B19" s="6"/>
      <c r="C19" s="8" t="s">
        <v>770</v>
      </c>
      <c r="D19" s="71">
        <f>D20</f>
        <v>42</v>
      </c>
      <c r="E19" s="71">
        <f>E20</f>
        <v>42</v>
      </c>
      <c r="F19" s="71">
        <f>F20</f>
        <v>0</v>
      </c>
      <c r="G19" s="71"/>
      <c r="H19" s="71">
        <v>90.9</v>
      </c>
    </row>
    <row r="20" spans="1:8" ht="26.25" customHeight="1">
      <c r="A20" s="6"/>
      <c r="B20" s="6" t="s">
        <v>284</v>
      </c>
      <c r="C20" s="3" t="s">
        <v>285</v>
      </c>
      <c r="D20" s="71">
        <v>42</v>
      </c>
      <c r="E20" s="71">
        <v>42</v>
      </c>
      <c r="F20" s="71">
        <v>0</v>
      </c>
      <c r="G20" s="71"/>
      <c r="H20" s="71">
        <v>90.9</v>
      </c>
    </row>
    <row r="21" spans="1:8" ht="39" customHeight="1">
      <c r="A21" s="31" t="s">
        <v>20</v>
      </c>
      <c r="B21" s="31"/>
      <c r="C21" s="35" t="s">
        <v>21</v>
      </c>
      <c r="D21" s="76">
        <f>D22</f>
        <v>75409.3</v>
      </c>
      <c r="E21" s="76">
        <f>E22</f>
        <v>78028.299999999988</v>
      </c>
      <c r="F21" s="76">
        <f>F22</f>
        <v>77507.299999999988</v>
      </c>
      <c r="G21" s="76" t="e">
        <f>G22</f>
        <v>#REF!</v>
      </c>
      <c r="H21" s="76">
        <f>H22</f>
        <v>72057.500000000015</v>
      </c>
    </row>
    <row r="22" spans="1:8" ht="39" customHeight="1">
      <c r="A22" s="33" t="s">
        <v>22</v>
      </c>
      <c r="B22" s="33"/>
      <c r="C22" s="34" t="s">
        <v>23</v>
      </c>
      <c r="D22" s="72">
        <f>D23+D25+D28</f>
        <v>75409.3</v>
      </c>
      <c r="E22" s="72">
        <f>E23+E25+E28</f>
        <v>78028.299999999988</v>
      </c>
      <c r="F22" s="72">
        <f>F23+F25+F28</f>
        <v>77507.299999999988</v>
      </c>
      <c r="G22" s="72" t="e">
        <f>G23+G25+G28</f>
        <v>#REF!</v>
      </c>
      <c r="H22" s="72">
        <f>H23+H25+H28</f>
        <v>72057.500000000015</v>
      </c>
    </row>
    <row r="23" spans="1:8" ht="39" customHeight="1">
      <c r="A23" s="6" t="s">
        <v>24</v>
      </c>
      <c r="B23" s="6"/>
      <c r="C23" s="3" t="s">
        <v>25</v>
      </c>
      <c r="D23" s="71">
        <f>D24</f>
        <v>2236.5</v>
      </c>
      <c r="E23" s="71">
        <f>E24</f>
        <v>2317.6999999999998</v>
      </c>
      <c r="F23" s="71">
        <f>F24</f>
        <v>2317.6999999999998</v>
      </c>
      <c r="G23" s="71" t="e">
        <f>G24</f>
        <v>#REF!</v>
      </c>
      <c r="H23" s="71">
        <f>H24</f>
        <v>2142.9</v>
      </c>
    </row>
    <row r="24" spans="1:8" ht="51.75" customHeight="1">
      <c r="A24" s="6"/>
      <c r="B24" s="6" t="s">
        <v>403</v>
      </c>
      <c r="C24" s="3" t="s">
        <v>404</v>
      </c>
      <c r="D24" s="71">
        <v>2236.5</v>
      </c>
      <c r="E24" s="71">
        <v>2317.6999999999998</v>
      </c>
      <c r="F24" s="71">
        <v>2317.6999999999998</v>
      </c>
      <c r="G24" s="89" t="e">
        <f>#REF!</f>
        <v>#REF!</v>
      </c>
      <c r="H24" s="71">
        <f>2036.9+106</f>
        <v>2142.9</v>
      </c>
    </row>
    <row r="25" spans="1:8" ht="25.5" customHeight="1">
      <c r="A25" s="6" t="s">
        <v>26</v>
      </c>
      <c r="B25" s="6"/>
      <c r="C25" s="1" t="s">
        <v>27</v>
      </c>
      <c r="D25" s="81">
        <f>D26+D27</f>
        <v>65482.5</v>
      </c>
      <c r="E25" s="81">
        <f>E26+E27</f>
        <v>67741.099999999991</v>
      </c>
      <c r="F25" s="81">
        <f>F26+F27</f>
        <v>67220.099999999991</v>
      </c>
      <c r="G25" s="81" t="e">
        <f>G26</f>
        <v>#REF!</v>
      </c>
      <c r="H25" s="81">
        <f>H26+H27</f>
        <v>62692.900000000009</v>
      </c>
    </row>
    <row r="26" spans="1:8" ht="51.75" customHeight="1">
      <c r="A26" s="6"/>
      <c r="B26" s="6" t="s">
        <v>403</v>
      </c>
      <c r="C26" s="3" t="s">
        <v>404</v>
      </c>
      <c r="D26" s="81">
        <v>62097.599999999999</v>
      </c>
      <c r="E26" s="81">
        <v>64356.2</v>
      </c>
      <c r="F26" s="81">
        <v>64356.2</v>
      </c>
      <c r="G26" s="89" t="e">
        <f>#REF!+#REF!+#REF!+#REF!</f>
        <v>#REF!</v>
      </c>
      <c r="H26" s="81">
        <f>56249.8+470.8-258.9+684.3-118-118-472+2942.4</f>
        <v>59380.400000000009</v>
      </c>
    </row>
    <row r="27" spans="1:8" ht="26.25" customHeight="1">
      <c r="A27" s="6"/>
      <c r="B27" s="6" t="s">
        <v>284</v>
      </c>
      <c r="C27" s="3" t="s">
        <v>285</v>
      </c>
      <c r="D27" s="81">
        <f>3454-69.1</f>
        <v>3384.9</v>
      </c>
      <c r="E27" s="81">
        <f>3454-69.1</f>
        <v>3384.9</v>
      </c>
      <c r="F27" s="81">
        <f>3454-69.1-42.3-26.4-404-48.3</f>
        <v>2863.8999999999996</v>
      </c>
      <c r="G27" s="81"/>
      <c r="H27" s="81">
        <f>2393.3+138.4+215+559.3+30-16.5+30-6.2-6.2-24.6</f>
        <v>3312.5000000000005</v>
      </c>
    </row>
    <row r="28" spans="1:8" ht="26.25" customHeight="1">
      <c r="A28" s="6" t="s">
        <v>28</v>
      </c>
      <c r="B28" s="6"/>
      <c r="C28" s="8" t="s">
        <v>29</v>
      </c>
      <c r="D28" s="71">
        <f>D29</f>
        <v>7690.3</v>
      </c>
      <c r="E28" s="71">
        <f>E29</f>
        <v>7969.5</v>
      </c>
      <c r="F28" s="71">
        <f>F29</f>
        <v>7969.5</v>
      </c>
      <c r="G28" s="71">
        <f>G29</f>
        <v>-311.60000000000002</v>
      </c>
      <c r="H28" s="71">
        <f>H29</f>
        <v>7221.7</v>
      </c>
    </row>
    <row r="29" spans="1:8" ht="15" customHeight="1">
      <c r="A29" s="6"/>
      <c r="B29" s="6" t="s">
        <v>430</v>
      </c>
      <c r="C29" s="3" t="s">
        <v>431</v>
      </c>
      <c r="D29" s="71">
        <v>7690.3</v>
      </c>
      <c r="E29" s="71">
        <v>7969.5</v>
      </c>
      <c r="F29" s="71">
        <v>7969.5</v>
      </c>
      <c r="G29" s="89">
        <v>-311.60000000000002</v>
      </c>
      <c r="H29" s="71">
        <f>7533.3-311.6</f>
        <v>7221.7</v>
      </c>
    </row>
    <row r="30" spans="1:8" ht="50.25" customHeight="1">
      <c r="A30" s="31" t="s">
        <v>30</v>
      </c>
      <c r="B30" s="31"/>
      <c r="C30" s="32" t="s">
        <v>771</v>
      </c>
      <c r="D30" s="76">
        <f>D31</f>
        <v>4231.3</v>
      </c>
      <c r="E30" s="76">
        <f>E31</f>
        <v>4374</v>
      </c>
      <c r="F30" s="76">
        <f>F31</f>
        <v>4374</v>
      </c>
      <c r="G30" s="76">
        <f>G31</f>
        <v>0.1</v>
      </c>
      <c r="H30" s="76">
        <f>H31</f>
        <v>4258.2999999999993</v>
      </c>
    </row>
    <row r="31" spans="1:8" ht="26.25" customHeight="1">
      <c r="A31" s="33" t="s">
        <v>32</v>
      </c>
      <c r="B31" s="36"/>
      <c r="C31" s="34" t="s">
        <v>33</v>
      </c>
      <c r="D31" s="72">
        <f>D32+D35+D38+D40+D43+D46+D48+D50+D53</f>
        <v>4231.3</v>
      </c>
      <c r="E31" s="72">
        <f>E32+E35+E38+E40+E43+E46+E48+E50+E53</f>
        <v>4374</v>
      </c>
      <c r="F31" s="72">
        <f>F32+F35+F38+F40+F43+F46+F48+F50+F53</f>
        <v>4374</v>
      </c>
      <c r="G31" s="72">
        <f>G32+G35+G38+G40+G43+G46+G48+G50+G53</f>
        <v>0.1</v>
      </c>
      <c r="H31" s="72">
        <f>H32+H35+H38+H40+H43+H46+H48+H50+H53</f>
        <v>4258.2999999999993</v>
      </c>
    </row>
    <row r="32" spans="1:8" ht="26.25" customHeight="1">
      <c r="A32" s="6" t="s">
        <v>34</v>
      </c>
      <c r="B32" s="6"/>
      <c r="C32" s="8" t="s">
        <v>35</v>
      </c>
      <c r="D32" s="80">
        <v>974.2</v>
      </c>
      <c r="E32" s="80">
        <v>1006.3</v>
      </c>
      <c r="F32" s="80">
        <v>1006.3</v>
      </c>
      <c r="G32" s="80"/>
      <c r="H32" s="80">
        <f>H33+H34</f>
        <v>943.9</v>
      </c>
    </row>
    <row r="33" spans="1:8" ht="51.75" customHeight="1">
      <c r="A33" s="6"/>
      <c r="B33" s="6" t="s">
        <v>403</v>
      </c>
      <c r="C33" s="3" t="s">
        <v>404</v>
      </c>
      <c r="D33" s="80">
        <v>904.7</v>
      </c>
      <c r="E33" s="80">
        <v>937.6</v>
      </c>
      <c r="F33" s="80">
        <v>937.6</v>
      </c>
      <c r="G33" s="80"/>
      <c r="H33" s="80">
        <v>836.4</v>
      </c>
    </row>
    <row r="34" spans="1:8" ht="26.25" customHeight="1">
      <c r="A34" s="6"/>
      <c r="B34" s="6" t="s">
        <v>284</v>
      </c>
      <c r="C34" s="3" t="s">
        <v>285</v>
      </c>
      <c r="D34" s="80">
        <v>69.5</v>
      </c>
      <c r="E34" s="80">
        <v>68.7</v>
      </c>
      <c r="F34" s="80">
        <v>68.7</v>
      </c>
      <c r="G34" s="80"/>
      <c r="H34" s="80">
        <v>107.5</v>
      </c>
    </row>
    <row r="35" spans="1:8" ht="44.25" customHeight="1">
      <c r="A35" s="6" t="s">
        <v>36</v>
      </c>
      <c r="B35" s="6"/>
      <c r="C35" s="8" t="s">
        <v>772</v>
      </c>
      <c r="D35" s="80">
        <v>583</v>
      </c>
      <c r="E35" s="80">
        <v>602</v>
      </c>
      <c r="F35" s="80">
        <v>602</v>
      </c>
      <c r="G35" s="80"/>
      <c r="H35" s="80">
        <v>556.20000000000005</v>
      </c>
    </row>
    <row r="36" spans="1:8" ht="51.75" customHeight="1">
      <c r="A36" s="6"/>
      <c r="B36" s="6" t="s">
        <v>403</v>
      </c>
      <c r="C36" s="3" t="s">
        <v>404</v>
      </c>
      <c r="D36" s="80">
        <v>517</v>
      </c>
      <c r="E36" s="80">
        <v>535.79999999999995</v>
      </c>
      <c r="F36" s="80">
        <v>535.79999999999995</v>
      </c>
      <c r="G36" s="80"/>
      <c r="H36" s="80">
        <v>477.9</v>
      </c>
    </row>
    <row r="37" spans="1:8" ht="26.25" customHeight="1">
      <c r="A37" s="6"/>
      <c r="B37" s="6" t="s">
        <v>284</v>
      </c>
      <c r="C37" s="3" t="s">
        <v>285</v>
      </c>
      <c r="D37" s="80">
        <v>66</v>
      </c>
      <c r="E37" s="80">
        <v>66.2</v>
      </c>
      <c r="F37" s="80">
        <v>66.2</v>
      </c>
      <c r="G37" s="80"/>
      <c r="H37" s="80">
        <v>78.3</v>
      </c>
    </row>
    <row r="38" spans="1:8" ht="15" customHeight="1">
      <c r="A38" s="6" t="s">
        <v>38</v>
      </c>
      <c r="B38" s="6"/>
      <c r="C38" s="8" t="s">
        <v>39</v>
      </c>
      <c r="D38" s="80">
        <v>25.8</v>
      </c>
      <c r="E38" s="80">
        <v>25.8</v>
      </c>
      <c r="F38" s="80">
        <v>25.8</v>
      </c>
      <c r="G38" s="80"/>
      <c r="H38" s="80">
        <v>17.8</v>
      </c>
    </row>
    <row r="39" spans="1:8" ht="26.25" customHeight="1">
      <c r="A39" s="6"/>
      <c r="B39" s="6" t="s">
        <v>284</v>
      </c>
      <c r="C39" s="3" t="s">
        <v>285</v>
      </c>
      <c r="D39" s="80">
        <v>25.8</v>
      </c>
      <c r="E39" s="80">
        <v>25.8</v>
      </c>
      <c r="F39" s="80">
        <v>25.8</v>
      </c>
      <c r="G39" s="80"/>
      <c r="H39" s="80">
        <v>17.8</v>
      </c>
    </row>
    <row r="40" spans="1:8" ht="26.25" customHeight="1">
      <c r="A40" s="6" t="s">
        <v>40</v>
      </c>
      <c r="B40" s="6"/>
      <c r="C40" s="3" t="s">
        <v>41</v>
      </c>
      <c r="D40" s="80">
        <v>56.8</v>
      </c>
      <c r="E40" s="80">
        <v>58.8</v>
      </c>
      <c r="F40" s="80">
        <v>58.8</v>
      </c>
      <c r="G40" s="80"/>
      <c r="H40" s="80">
        <v>55</v>
      </c>
    </row>
    <row r="41" spans="1:8" ht="51.75" customHeight="1">
      <c r="A41" s="6"/>
      <c r="B41" s="6" t="s">
        <v>403</v>
      </c>
      <c r="C41" s="3" t="s">
        <v>404</v>
      </c>
      <c r="D41" s="80">
        <v>51.7</v>
      </c>
      <c r="E41" s="80">
        <v>53.6</v>
      </c>
      <c r="F41" s="80">
        <v>53.6</v>
      </c>
      <c r="G41" s="80"/>
      <c r="H41" s="80">
        <v>47.8</v>
      </c>
    </row>
    <row r="42" spans="1:8" ht="26.25" customHeight="1">
      <c r="A42" s="6"/>
      <c r="B42" s="6" t="s">
        <v>284</v>
      </c>
      <c r="C42" s="3" t="s">
        <v>285</v>
      </c>
      <c r="D42" s="80">
        <v>5.0999999999999996</v>
      </c>
      <c r="E42" s="80">
        <v>5.2</v>
      </c>
      <c r="F42" s="80">
        <v>5.2</v>
      </c>
      <c r="G42" s="80"/>
      <c r="H42" s="80">
        <v>7.2</v>
      </c>
    </row>
    <row r="43" spans="1:8" ht="26.25" customHeight="1">
      <c r="A43" s="6" t="s">
        <v>42</v>
      </c>
      <c r="B43" s="6"/>
      <c r="C43" s="54" t="s">
        <v>493</v>
      </c>
      <c r="D43" s="80">
        <v>348.6</v>
      </c>
      <c r="E43" s="80">
        <v>360.7</v>
      </c>
      <c r="F43" s="80">
        <v>360.7</v>
      </c>
      <c r="G43" s="80"/>
      <c r="H43" s="80">
        <v>404.4</v>
      </c>
    </row>
    <row r="44" spans="1:8" ht="51.75" customHeight="1">
      <c r="A44" s="6"/>
      <c r="B44" s="6" t="s">
        <v>403</v>
      </c>
      <c r="C44" s="3" t="s">
        <v>404</v>
      </c>
      <c r="D44" s="80">
        <v>348.6</v>
      </c>
      <c r="E44" s="80">
        <v>360.7</v>
      </c>
      <c r="F44" s="80">
        <v>360.7</v>
      </c>
      <c r="G44" s="80"/>
      <c r="H44" s="80">
        <v>365.5</v>
      </c>
    </row>
    <row r="45" spans="1:8" ht="26.25" customHeight="1">
      <c r="A45" s="6"/>
      <c r="B45" s="6" t="s">
        <v>284</v>
      </c>
      <c r="C45" s="3" t="s">
        <v>285</v>
      </c>
      <c r="D45" s="80">
        <v>0</v>
      </c>
      <c r="E45" s="80">
        <v>0</v>
      </c>
      <c r="F45" s="80">
        <v>0</v>
      </c>
      <c r="G45" s="80"/>
      <c r="H45" s="80">
        <v>38.9</v>
      </c>
    </row>
    <row r="46" spans="1:8" ht="39" customHeight="1">
      <c r="A46" s="6" t="s">
        <v>43</v>
      </c>
      <c r="B46" s="6"/>
      <c r="C46" s="8" t="s">
        <v>44</v>
      </c>
      <c r="D46" s="80">
        <f>D47</f>
        <v>12.4</v>
      </c>
      <c r="E46" s="80">
        <f>E47</f>
        <v>12.8</v>
      </c>
      <c r="F46" s="80">
        <f>F47</f>
        <v>12.8</v>
      </c>
      <c r="G46" s="80"/>
      <c r="H46" s="80">
        <v>11.9</v>
      </c>
    </row>
    <row r="47" spans="1:8" ht="26.25" customHeight="1">
      <c r="A47" s="6"/>
      <c r="B47" s="6" t="s">
        <v>284</v>
      </c>
      <c r="C47" s="3" t="s">
        <v>285</v>
      </c>
      <c r="D47" s="80">
        <v>12.4</v>
      </c>
      <c r="E47" s="80">
        <v>12.8</v>
      </c>
      <c r="F47" s="80">
        <v>12.8</v>
      </c>
      <c r="G47" s="80"/>
      <c r="H47" s="80">
        <v>11.9</v>
      </c>
    </row>
    <row r="48" spans="1:8" ht="39" customHeight="1">
      <c r="A48" s="6" t="s">
        <v>45</v>
      </c>
      <c r="B48" s="6"/>
      <c r="C48" s="3" t="s">
        <v>46</v>
      </c>
      <c r="D48" s="80">
        <f>D49</f>
        <v>0.6</v>
      </c>
      <c r="E48" s="80">
        <f>E49</f>
        <v>0.6</v>
      </c>
      <c r="F48" s="80">
        <f>F49</f>
        <v>0.6</v>
      </c>
      <c r="G48" s="80"/>
      <c r="H48" s="80">
        <f>H49</f>
        <v>0.8</v>
      </c>
    </row>
    <row r="49" spans="1:8" ht="26.25" customHeight="1">
      <c r="A49" s="6"/>
      <c r="B49" s="6" t="s">
        <v>284</v>
      </c>
      <c r="C49" s="3" t="s">
        <v>285</v>
      </c>
      <c r="D49" s="80">
        <v>0.6</v>
      </c>
      <c r="E49" s="80">
        <v>0.6</v>
      </c>
      <c r="F49" s="80">
        <v>0.6</v>
      </c>
      <c r="G49" s="80"/>
      <c r="H49" s="80">
        <f>2.6-1.8</f>
        <v>0.8</v>
      </c>
    </row>
    <row r="50" spans="1:8" ht="15" customHeight="1">
      <c r="A50" s="6" t="s">
        <v>47</v>
      </c>
      <c r="B50" s="6"/>
      <c r="C50" s="3" t="s">
        <v>48</v>
      </c>
      <c r="D50" s="80">
        <v>1118</v>
      </c>
      <c r="E50" s="80">
        <v>1158.5</v>
      </c>
      <c r="F50" s="80">
        <v>1158.5</v>
      </c>
      <c r="G50" s="80"/>
      <c r="H50" s="80">
        <v>1134.4000000000001</v>
      </c>
    </row>
    <row r="51" spans="1:8" ht="51.75" customHeight="1">
      <c r="A51" s="6"/>
      <c r="B51" s="6" t="s">
        <v>403</v>
      </c>
      <c r="C51" s="3" t="s">
        <v>404</v>
      </c>
      <c r="D51" s="80">
        <v>1118</v>
      </c>
      <c r="E51" s="80">
        <v>1158.5</v>
      </c>
      <c r="F51" s="80">
        <v>1158.5</v>
      </c>
      <c r="G51" s="80"/>
      <c r="H51" s="80">
        <v>1053.2</v>
      </c>
    </row>
    <row r="52" spans="1:8" ht="26.25" customHeight="1">
      <c r="A52" s="6"/>
      <c r="B52" s="6" t="s">
        <v>284</v>
      </c>
      <c r="C52" s="3" t="s">
        <v>285</v>
      </c>
      <c r="D52" s="80">
        <v>0</v>
      </c>
      <c r="E52" s="80">
        <v>0</v>
      </c>
      <c r="F52" s="80">
        <v>0</v>
      </c>
      <c r="G52" s="80"/>
      <c r="H52" s="80">
        <v>81.2</v>
      </c>
    </row>
    <row r="53" spans="1:8" ht="26.25" customHeight="1">
      <c r="A53" s="6" t="s">
        <v>49</v>
      </c>
      <c r="B53" s="6"/>
      <c r="C53" s="3" t="s">
        <v>483</v>
      </c>
      <c r="D53" s="80">
        <v>1111.9000000000001</v>
      </c>
      <c r="E53" s="80">
        <v>1148.5</v>
      </c>
      <c r="F53" s="80">
        <v>1148.5</v>
      </c>
      <c r="G53" s="93">
        <f>G54+G55</f>
        <v>0.1</v>
      </c>
      <c r="H53" s="80">
        <f>H54+H55</f>
        <v>1133.8999999999999</v>
      </c>
    </row>
    <row r="54" spans="1:8" ht="51.75" customHeight="1">
      <c r="A54" s="6"/>
      <c r="B54" s="6" t="s">
        <v>403</v>
      </c>
      <c r="C54" s="3" t="s">
        <v>404</v>
      </c>
      <c r="D54" s="80">
        <v>1098.5</v>
      </c>
      <c r="E54" s="80">
        <v>1138.5</v>
      </c>
      <c r="F54" s="80">
        <v>1138.5</v>
      </c>
      <c r="G54" s="80">
        <v>0.1</v>
      </c>
      <c r="H54" s="80">
        <f>1043+0.1</f>
        <v>1043.0999999999999</v>
      </c>
    </row>
    <row r="55" spans="1:8" ht="26.25" customHeight="1">
      <c r="A55" s="6"/>
      <c r="B55" s="6" t="s">
        <v>284</v>
      </c>
      <c r="C55" s="3" t="s">
        <v>285</v>
      </c>
      <c r="D55" s="80">
        <v>13.4</v>
      </c>
      <c r="E55" s="80">
        <v>10</v>
      </c>
      <c r="F55" s="80">
        <v>10</v>
      </c>
      <c r="G55" s="80"/>
      <c r="H55" s="80">
        <v>90.8</v>
      </c>
    </row>
    <row r="56" spans="1:8" ht="26.25" customHeight="1">
      <c r="A56" s="31" t="s">
        <v>50</v>
      </c>
      <c r="B56" s="31"/>
      <c r="C56" s="32" t="s">
        <v>51</v>
      </c>
      <c r="D56" s="76">
        <f>D57</f>
        <v>81.3</v>
      </c>
      <c r="E56" s="76">
        <f>E57</f>
        <v>81.3</v>
      </c>
      <c r="F56" s="76">
        <f>F57</f>
        <v>0</v>
      </c>
      <c r="G56" s="76"/>
      <c r="H56" s="76" t="e">
        <f>H57</f>
        <v>#REF!</v>
      </c>
    </row>
    <row r="57" spans="1:8" ht="51.75">
      <c r="A57" s="33" t="s">
        <v>52</v>
      </c>
      <c r="B57" s="36"/>
      <c r="C57" s="34" t="s">
        <v>921</v>
      </c>
      <c r="D57" s="72">
        <f>D58+D60</f>
        <v>81.3</v>
      </c>
      <c r="E57" s="72">
        <f>E58+E60</f>
        <v>81.3</v>
      </c>
      <c r="F57" s="72">
        <f>F58+F60</f>
        <v>0</v>
      </c>
      <c r="G57" s="72"/>
      <c r="H57" s="72" t="e">
        <f>#REF!+H58+H60</f>
        <v>#REF!</v>
      </c>
    </row>
    <row r="58" spans="1:8" ht="15" customHeight="1">
      <c r="A58" s="6" t="s">
        <v>54</v>
      </c>
      <c r="B58" s="6"/>
      <c r="C58" s="8" t="s">
        <v>55</v>
      </c>
      <c r="D58" s="80">
        <f>D59</f>
        <v>50</v>
      </c>
      <c r="E58" s="80">
        <f>E59</f>
        <v>50</v>
      </c>
      <c r="F58" s="80">
        <f>F59</f>
        <v>0</v>
      </c>
      <c r="G58" s="80"/>
      <c r="H58" s="80">
        <v>95.2</v>
      </c>
    </row>
    <row r="59" spans="1:8" ht="26.25" customHeight="1">
      <c r="A59" s="6"/>
      <c r="B59" s="6" t="s">
        <v>284</v>
      </c>
      <c r="C59" s="3" t="s">
        <v>285</v>
      </c>
      <c r="D59" s="80">
        <v>50</v>
      </c>
      <c r="E59" s="80">
        <v>50</v>
      </c>
      <c r="F59" s="80">
        <v>0</v>
      </c>
      <c r="G59" s="80"/>
      <c r="H59" s="80">
        <v>95.2</v>
      </c>
    </row>
    <row r="60" spans="1:8" ht="15" customHeight="1">
      <c r="A60" s="6" t="s">
        <v>56</v>
      </c>
      <c r="B60" s="6"/>
      <c r="C60" s="8" t="s">
        <v>57</v>
      </c>
      <c r="D60" s="80">
        <f>D61</f>
        <v>31.3</v>
      </c>
      <c r="E60" s="80">
        <f>E61</f>
        <v>31.3</v>
      </c>
      <c r="F60" s="80">
        <v>0</v>
      </c>
      <c r="G60" s="80"/>
      <c r="H60" s="80">
        <v>33.9</v>
      </c>
    </row>
    <row r="61" spans="1:8" ht="26.25" customHeight="1">
      <c r="A61" s="6"/>
      <c r="B61" s="6" t="s">
        <v>284</v>
      </c>
      <c r="C61" s="3" t="s">
        <v>285</v>
      </c>
      <c r="D61" s="80">
        <v>31.3</v>
      </c>
      <c r="E61" s="80">
        <v>31.3</v>
      </c>
      <c r="F61" s="80">
        <v>0</v>
      </c>
      <c r="G61" s="80"/>
      <c r="H61" s="80">
        <v>33.9</v>
      </c>
    </row>
    <row r="62" spans="1:8" ht="26.25" customHeight="1">
      <c r="A62" s="29" t="s">
        <v>58</v>
      </c>
      <c r="B62" s="29"/>
      <c r="C62" s="37" t="s">
        <v>773</v>
      </c>
      <c r="D62" s="73">
        <f>D63+D76+D122+D138+D148+D161+D167</f>
        <v>522197.58439999993</v>
      </c>
      <c r="E62" s="73">
        <f>E63+E76+E122+E138+E148+E161+E167</f>
        <v>478942.68440000003</v>
      </c>
      <c r="F62" s="73">
        <f>F63+F76+F122+F138+F148+F161+F167</f>
        <v>492632.38440000004</v>
      </c>
      <c r="G62" s="73">
        <f>G63+G76+G122+G138+G148+G161+G167</f>
        <v>-50660</v>
      </c>
      <c r="H62" s="73" t="e">
        <f>H63+H76+H122+H138+H148+H161+H167</f>
        <v>#REF!</v>
      </c>
    </row>
    <row r="63" spans="1:8" ht="15" customHeight="1">
      <c r="A63" s="31" t="s">
        <v>60</v>
      </c>
      <c r="B63" s="31"/>
      <c r="C63" s="32" t="s">
        <v>61</v>
      </c>
      <c r="D63" s="76">
        <f>D64</f>
        <v>113932.8</v>
      </c>
      <c r="E63" s="76">
        <f t="shared" ref="E63:F63" si="1">E64</f>
        <v>110917.29999999999</v>
      </c>
      <c r="F63" s="76">
        <f t="shared" si="1"/>
        <v>106722.40000000001</v>
      </c>
      <c r="G63" s="76"/>
      <c r="H63" s="76" t="e">
        <f>H64+#REF!</f>
        <v>#REF!</v>
      </c>
    </row>
    <row r="64" spans="1:8" ht="39" customHeight="1">
      <c r="A64" s="33" t="s">
        <v>62</v>
      </c>
      <c r="B64" s="33"/>
      <c r="C64" s="34" t="s">
        <v>63</v>
      </c>
      <c r="D64" s="72">
        <f>D65+D72+D74+D67+D70</f>
        <v>113932.8</v>
      </c>
      <c r="E64" s="72">
        <f>E65+E72+E74+E67+E70</f>
        <v>110917.29999999999</v>
      </c>
      <c r="F64" s="72">
        <f>F65+F72+F74+F67+F70</f>
        <v>106722.40000000001</v>
      </c>
      <c r="G64" s="72"/>
      <c r="H64" s="72">
        <f>H65+H72+H74+H67+H70</f>
        <v>92480.6</v>
      </c>
    </row>
    <row r="65" spans="1:8" ht="26.25" customHeight="1">
      <c r="A65" s="6" t="s">
        <v>64</v>
      </c>
      <c r="B65" s="12"/>
      <c r="C65" s="3" t="s">
        <v>65</v>
      </c>
      <c r="D65" s="71">
        <f>D66</f>
        <v>27674</v>
      </c>
      <c r="E65" s="71">
        <f>E66</f>
        <v>27939.599999999999</v>
      </c>
      <c r="F65" s="71">
        <f>F66</f>
        <v>27939.599999999999</v>
      </c>
      <c r="G65" s="71"/>
      <c r="H65" s="71">
        <f>H66</f>
        <v>29734.3</v>
      </c>
    </row>
    <row r="66" spans="1:8" ht="26.25" customHeight="1">
      <c r="A66" s="6"/>
      <c r="B66" s="6" t="s">
        <v>478</v>
      </c>
      <c r="C66" s="3" t="s">
        <v>479</v>
      </c>
      <c r="D66" s="71">
        <f>27939.6-265.6</f>
        <v>27674</v>
      </c>
      <c r="E66" s="71">
        <f>29308.1-1368.5</f>
        <v>27939.599999999999</v>
      </c>
      <c r="F66" s="71">
        <f>30541-2601.4</f>
        <v>27939.599999999999</v>
      </c>
      <c r="G66" s="71"/>
      <c r="H66" s="71">
        <f>32305.7-2571.4</f>
        <v>29734.3</v>
      </c>
    </row>
    <row r="67" spans="1:8" ht="39">
      <c r="A67" s="6" t="s">
        <v>66</v>
      </c>
      <c r="B67" s="6"/>
      <c r="C67" s="3" t="s">
        <v>67</v>
      </c>
      <c r="D67" s="71">
        <v>80870.5</v>
      </c>
      <c r="E67" s="71">
        <v>77164.899999999994</v>
      </c>
      <c r="F67" s="71">
        <v>73023.600000000006</v>
      </c>
      <c r="G67" s="71"/>
      <c r="H67" s="71">
        <f>H68+H69</f>
        <v>57632.200000000004</v>
      </c>
    </row>
    <row r="68" spans="1:8" ht="15" customHeight="1">
      <c r="A68" s="6"/>
      <c r="B68" s="6" t="s">
        <v>430</v>
      </c>
      <c r="C68" s="3" t="s">
        <v>431</v>
      </c>
      <c r="D68" s="71">
        <v>0</v>
      </c>
      <c r="E68" s="71">
        <v>0</v>
      </c>
      <c r="F68" s="71">
        <v>0</v>
      </c>
      <c r="G68" s="71"/>
      <c r="H68" s="71">
        <v>22.9</v>
      </c>
    </row>
    <row r="69" spans="1:8" ht="26.25" customHeight="1">
      <c r="A69" s="6"/>
      <c r="B69" s="6" t="s">
        <v>478</v>
      </c>
      <c r="C69" s="3" t="s">
        <v>479</v>
      </c>
      <c r="D69" s="71">
        <v>80870.5</v>
      </c>
      <c r="E69" s="71">
        <v>77164.899999999994</v>
      </c>
      <c r="F69" s="71">
        <v>73023.600000000006</v>
      </c>
      <c r="G69" s="81"/>
      <c r="H69" s="81">
        <f>57618-8.7</f>
        <v>57609.3</v>
      </c>
    </row>
    <row r="70" spans="1:8" ht="39">
      <c r="A70" s="6" t="s">
        <v>68</v>
      </c>
      <c r="B70" s="6"/>
      <c r="C70" s="3" t="s">
        <v>69</v>
      </c>
      <c r="D70" s="71">
        <v>3972.1</v>
      </c>
      <c r="E70" s="71">
        <v>4340</v>
      </c>
      <c r="F70" s="71">
        <v>4227.5</v>
      </c>
      <c r="G70" s="71"/>
      <c r="H70" s="71">
        <v>3734.7</v>
      </c>
    </row>
    <row r="71" spans="1:8" ht="26.25" customHeight="1">
      <c r="A71" s="6"/>
      <c r="B71" s="6" t="s">
        <v>478</v>
      </c>
      <c r="C71" s="3" t="s">
        <v>479</v>
      </c>
      <c r="D71" s="71">
        <v>3972.1</v>
      </c>
      <c r="E71" s="71">
        <v>4340</v>
      </c>
      <c r="F71" s="71">
        <v>4227.5</v>
      </c>
      <c r="G71" s="71"/>
      <c r="H71" s="71">
        <v>3734.7</v>
      </c>
    </row>
    <row r="72" spans="1:8" ht="26.25" customHeight="1">
      <c r="A72" s="6" t="s">
        <v>70</v>
      </c>
      <c r="B72" s="6"/>
      <c r="C72" s="3" t="s">
        <v>71</v>
      </c>
      <c r="D72" s="71">
        <f>D73</f>
        <v>1170.3</v>
      </c>
      <c r="E72" s="71">
        <f>E73</f>
        <v>1217.0999999999999</v>
      </c>
      <c r="F72" s="71">
        <f>F73</f>
        <v>1265.8</v>
      </c>
      <c r="G72" s="71"/>
      <c r="H72" s="71">
        <v>1143.5</v>
      </c>
    </row>
    <row r="73" spans="1:8" ht="26.25" customHeight="1">
      <c r="A73" s="6"/>
      <c r="B73" s="6" t="s">
        <v>478</v>
      </c>
      <c r="C73" s="3" t="s">
        <v>479</v>
      </c>
      <c r="D73" s="71">
        <v>1170.3</v>
      </c>
      <c r="E73" s="71">
        <v>1217.0999999999999</v>
      </c>
      <c r="F73" s="71">
        <v>1265.8</v>
      </c>
      <c r="G73" s="71"/>
      <c r="H73" s="71">
        <v>1143.5</v>
      </c>
    </row>
    <row r="74" spans="1:8" ht="26.25" customHeight="1">
      <c r="A74" s="16" t="s">
        <v>72</v>
      </c>
      <c r="B74" s="6"/>
      <c r="C74" s="3" t="s">
        <v>73</v>
      </c>
      <c r="D74" s="71">
        <v>245.9</v>
      </c>
      <c r="E74" s="71">
        <v>255.7</v>
      </c>
      <c r="F74" s="71">
        <v>265.89999999999998</v>
      </c>
      <c r="G74" s="71"/>
      <c r="H74" s="71">
        <v>235.9</v>
      </c>
    </row>
    <row r="75" spans="1:8" ht="26.25" customHeight="1">
      <c r="A75" s="16"/>
      <c r="B75" s="6" t="s">
        <v>478</v>
      </c>
      <c r="C75" s="3" t="s">
        <v>479</v>
      </c>
      <c r="D75" s="71">
        <v>245.9</v>
      </c>
      <c r="E75" s="71">
        <v>255.7</v>
      </c>
      <c r="F75" s="71">
        <v>265.89999999999998</v>
      </c>
      <c r="G75" s="71"/>
      <c r="H75" s="71">
        <v>235.9</v>
      </c>
    </row>
    <row r="76" spans="1:8" ht="15" customHeight="1">
      <c r="A76" s="31" t="s">
        <v>74</v>
      </c>
      <c r="B76" s="31"/>
      <c r="C76" s="32" t="s">
        <v>75</v>
      </c>
      <c r="D76" s="76">
        <f>D77+D86+D107+D119</f>
        <v>327325.88439999998</v>
      </c>
      <c r="E76" s="76">
        <f>E77+E86+E107+E119</f>
        <v>285402.18440000003</v>
      </c>
      <c r="F76" s="76">
        <f>F77+F86+F107+F119</f>
        <v>321427.18440000003</v>
      </c>
      <c r="G76" s="76">
        <f>G77+G86+G107</f>
        <v>-50660</v>
      </c>
      <c r="H76" s="76">
        <f>H77+H86+H107</f>
        <v>252700.60000000003</v>
      </c>
    </row>
    <row r="77" spans="1:8" ht="39" customHeight="1">
      <c r="A77" s="33" t="s">
        <v>76</v>
      </c>
      <c r="B77" s="33"/>
      <c r="C77" s="34" t="s">
        <v>77</v>
      </c>
      <c r="D77" s="72">
        <f>D78+D80+D82</f>
        <v>239770.89999999997</v>
      </c>
      <c r="E77" s="72">
        <f>E78+E80+E82</f>
        <v>238048.2</v>
      </c>
      <c r="F77" s="72">
        <f>F78+F80+F82</f>
        <v>233401.3</v>
      </c>
      <c r="G77" s="72"/>
      <c r="H77" s="72">
        <f>H78+H80+H82</f>
        <v>203819.10000000003</v>
      </c>
    </row>
    <row r="78" spans="1:8" ht="26.25" customHeight="1">
      <c r="A78" s="6" t="s">
        <v>78</v>
      </c>
      <c r="B78" s="12"/>
      <c r="C78" s="3" t="s">
        <v>79</v>
      </c>
      <c r="D78" s="71">
        <f>D79</f>
        <v>34055.699999999997</v>
      </c>
      <c r="E78" s="71">
        <f>E79</f>
        <v>34653.699999999997</v>
      </c>
      <c r="F78" s="71">
        <f>F79</f>
        <v>34653.699999999997</v>
      </c>
      <c r="G78" s="71"/>
      <c r="H78" s="71">
        <f>36046.7-2251</f>
        <v>33795.699999999997</v>
      </c>
    </row>
    <row r="79" spans="1:8" ht="26.25" customHeight="1">
      <c r="A79" s="6"/>
      <c r="B79" s="6" t="s">
        <v>478</v>
      </c>
      <c r="C79" s="3" t="s">
        <v>479</v>
      </c>
      <c r="D79" s="71">
        <f>34653.7-598</f>
        <v>34055.699999999997</v>
      </c>
      <c r="E79" s="71">
        <f>35760.5-1106.8</f>
        <v>34653.699999999997</v>
      </c>
      <c r="F79" s="71">
        <f>36920.2-2266.5</f>
        <v>34653.699999999997</v>
      </c>
      <c r="G79" s="71"/>
      <c r="H79" s="71">
        <v>33795.699999999997</v>
      </c>
    </row>
    <row r="80" spans="1:8" ht="51.75">
      <c r="A80" s="6" t="s">
        <v>80</v>
      </c>
      <c r="B80" s="6"/>
      <c r="C80" s="3" t="s">
        <v>81</v>
      </c>
      <c r="D80" s="71">
        <f>D81</f>
        <v>198112.9</v>
      </c>
      <c r="E80" s="71">
        <f>E81</f>
        <v>195792.2</v>
      </c>
      <c r="F80" s="71">
        <f>F81</f>
        <v>191145.3</v>
      </c>
      <c r="G80" s="71"/>
      <c r="H80" s="71">
        <f>H81</f>
        <v>164534.20000000001</v>
      </c>
    </row>
    <row r="81" spans="1:8" ht="26.25" customHeight="1">
      <c r="A81" s="6"/>
      <c r="B81" s="6" t="s">
        <v>478</v>
      </c>
      <c r="C81" s="3" t="s">
        <v>479</v>
      </c>
      <c r="D81" s="71">
        <v>198112.9</v>
      </c>
      <c r="E81" s="71">
        <v>195792.2</v>
      </c>
      <c r="F81" s="71">
        <v>191145.3</v>
      </c>
      <c r="G81" s="71"/>
      <c r="H81" s="71">
        <f>164576.7-42.5</f>
        <v>164534.20000000001</v>
      </c>
    </row>
    <row r="82" spans="1:8" ht="77.25" customHeight="1">
      <c r="A82" s="6" t="s">
        <v>82</v>
      </c>
      <c r="B82" s="6"/>
      <c r="C82" s="3" t="s">
        <v>83</v>
      </c>
      <c r="D82" s="80">
        <f>D84+D85</f>
        <v>7602.3</v>
      </c>
      <c r="E82" s="80">
        <f>E84+E85</f>
        <v>7602.3</v>
      </c>
      <c r="F82" s="80">
        <f>F84+F85</f>
        <v>7602.3</v>
      </c>
      <c r="G82" s="80"/>
      <c r="H82" s="80">
        <f>H84+H85</f>
        <v>5489.2</v>
      </c>
    </row>
    <row r="83" spans="1:8" ht="26.25" customHeight="1">
      <c r="A83" s="6"/>
      <c r="B83" s="6" t="s">
        <v>478</v>
      </c>
      <c r="C83" s="3" t="s">
        <v>479</v>
      </c>
      <c r="D83" s="80">
        <f>SUM(D84:D85)</f>
        <v>7602.3</v>
      </c>
      <c r="E83" s="80">
        <f>SUM(E84:E85)</f>
        <v>7602.3</v>
      </c>
      <c r="F83" s="80">
        <f>SUM(F84:F85)</f>
        <v>7602.3</v>
      </c>
      <c r="G83" s="80"/>
      <c r="H83" s="80">
        <v>5489.2</v>
      </c>
    </row>
    <row r="84" spans="1:8" ht="15" customHeight="1">
      <c r="A84" s="6"/>
      <c r="B84" s="6"/>
      <c r="C84" s="3" t="s">
        <v>84</v>
      </c>
      <c r="D84" s="71">
        <v>7032.1</v>
      </c>
      <c r="E84" s="71">
        <v>7032.1</v>
      </c>
      <c r="F84" s="71">
        <v>7032.1</v>
      </c>
      <c r="G84" s="71"/>
      <c r="H84" s="71">
        <v>5077.5</v>
      </c>
    </row>
    <row r="85" spans="1:8" ht="15" customHeight="1">
      <c r="A85" s="6"/>
      <c r="B85" s="6"/>
      <c r="C85" s="3" t="s">
        <v>85</v>
      </c>
      <c r="D85" s="94">
        <v>570.20000000000005</v>
      </c>
      <c r="E85" s="94">
        <v>570.20000000000005</v>
      </c>
      <c r="F85" s="94">
        <v>570.20000000000005</v>
      </c>
      <c r="G85" s="71"/>
      <c r="H85" s="71">
        <v>411.7</v>
      </c>
    </row>
    <row r="86" spans="1:8" ht="39" customHeight="1">
      <c r="A86" s="33" t="s">
        <v>86</v>
      </c>
      <c r="B86" s="33"/>
      <c r="C86" s="34" t="s">
        <v>87</v>
      </c>
      <c r="D86" s="72">
        <f>D87+D89+D91+D93+D99+D101+D95+D97+D103</f>
        <v>46526.5</v>
      </c>
      <c r="E86" s="72">
        <f>E87+E89+E91+E93+E99+E101+E95+E97+E103</f>
        <v>42825.5</v>
      </c>
      <c r="F86" s="72">
        <f>F87+F89+F91+F93+F99+F101+F95+F97+F103</f>
        <v>43259.200000000004</v>
      </c>
      <c r="G86" s="72"/>
      <c r="H86" s="72">
        <f>H87+H89+H91+H93+H99+H101+H95+H97+H103</f>
        <v>44781.500000000007</v>
      </c>
    </row>
    <row r="87" spans="1:8" ht="26.25" customHeight="1">
      <c r="A87" s="6" t="s">
        <v>88</v>
      </c>
      <c r="B87" s="6"/>
      <c r="C87" s="3" t="s">
        <v>89</v>
      </c>
      <c r="D87" s="71">
        <f>D88</f>
        <v>6981.2</v>
      </c>
      <c r="E87" s="71">
        <f>E88</f>
        <v>7260.5</v>
      </c>
      <c r="F87" s="71">
        <f>F88</f>
        <v>7550.8</v>
      </c>
      <c r="G87" s="71"/>
      <c r="H87" s="71">
        <f>H88</f>
        <v>6616.4000000000005</v>
      </c>
    </row>
    <row r="88" spans="1:8" ht="26.25" customHeight="1">
      <c r="A88" s="6"/>
      <c r="B88" s="6" t="s">
        <v>478</v>
      </c>
      <c r="C88" s="3" t="s">
        <v>479</v>
      </c>
      <c r="D88" s="81">
        <v>6981.2</v>
      </c>
      <c r="E88" s="81">
        <v>7260.5</v>
      </c>
      <c r="F88" s="81">
        <v>7550.8</v>
      </c>
      <c r="G88" s="81"/>
      <c r="H88" s="81">
        <f>7773.2-140.9-903-112.9</f>
        <v>6616.4000000000005</v>
      </c>
    </row>
    <row r="89" spans="1:8" ht="26.25" customHeight="1">
      <c r="A89" s="6" t="s">
        <v>90</v>
      </c>
      <c r="B89" s="6"/>
      <c r="C89" s="3" t="s">
        <v>73</v>
      </c>
      <c r="D89" s="71">
        <f>D90</f>
        <v>1433.5</v>
      </c>
      <c r="E89" s="71">
        <f>E90</f>
        <v>1490.8</v>
      </c>
      <c r="F89" s="71">
        <f>F90</f>
        <v>1550.5</v>
      </c>
      <c r="G89" s="71"/>
      <c r="H89" s="71">
        <v>2195.5</v>
      </c>
    </row>
    <row r="90" spans="1:8" ht="26.25" customHeight="1">
      <c r="A90" s="6"/>
      <c r="B90" s="6" t="s">
        <v>478</v>
      </c>
      <c r="C90" s="3" t="s">
        <v>479</v>
      </c>
      <c r="D90" s="71">
        <v>1433.5</v>
      </c>
      <c r="E90" s="71">
        <v>1490.8</v>
      </c>
      <c r="F90" s="71">
        <v>1550.5</v>
      </c>
      <c r="G90" s="71"/>
      <c r="H90" s="71">
        <v>2195.5</v>
      </c>
    </row>
    <row r="91" spans="1:8" ht="39" customHeight="1">
      <c r="A91" s="6" t="s">
        <v>91</v>
      </c>
      <c r="B91" s="6"/>
      <c r="C91" s="3" t="s">
        <v>92</v>
      </c>
      <c r="D91" s="71">
        <f>D92</f>
        <v>188.6</v>
      </c>
      <c r="E91" s="71">
        <f>E92</f>
        <v>196.1</v>
      </c>
      <c r="F91" s="71">
        <f>F92</f>
        <v>204</v>
      </c>
      <c r="G91" s="71"/>
      <c r="H91" s="71">
        <v>244.1</v>
      </c>
    </row>
    <row r="92" spans="1:8" ht="12" customHeight="1">
      <c r="A92" s="6"/>
      <c r="B92" s="6" t="s">
        <v>478</v>
      </c>
      <c r="C92" s="3" t="s">
        <v>479</v>
      </c>
      <c r="D92" s="71">
        <v>188.6</v>
      </c>
      <c r="E92" s="71">
        <v>196.1</v>
      </c>
      <c r="F92" s="71">
        <v>204</v>
      </c>
      <c r="G92" s="71"/>
      <c r="H92" s="71">
        <v>244.1</v>
      </c>
    </row>
    <row r="93" spans="1:8" ht="32.450000000000003" customHeight="1">
      <c r="A93" s="6" t="s">
        <v>93</v>
      </c>
      <c r="B93" s="6"/>
      <c r="C93" s="3" t="s">
        <v>94</v>
      </c>
      <c r="D93" s="71">
        <f>D94</f>
        <v>271.3</v>
      </c>
      <c r="E93" s="71">
        <f>E94</f>
        <v>282.10000000000002</v>
      </c>
      <c r="F93" s="71">
        <f>F94</f>
        <v>293.39999999999998</v>
      </c>
      <c r="G93" s="71"/>
      <c r="H93" s="71">
        <v>271.2</v>
      </c>
    </row>
    <row r="94" spans="1:8" ht="25.5" customHeight="1">
      <c r="A94" s="6"/>
      <c r="B94" s="6" t="s">
        <v>478</v>
      </c>
      <c r="C94" s="3" t="s">
        <v>479</v>
      </c>
      <c r="D94" s="71">
        <v>271.3</v>
      </c>
      <c r="E94" s="71">
        <v>282.10000000000002</v>
      </c>
      <c r="F94" s="71">
        <v>293.39999999999998</v>
      </c>
      <c r="G94" s="71"/>
      <c r="H94" s="71">
        <v>271.2</v>
      </c>
    </row>
    <row r="95" spans="1:8" ht="25.5">
      <c r="A95" s="38" t="s">
        <v>95</v>
      </c>
      <c r="B95" s="6"/>
      <c r="C95" s="1" t="s">
        <v>922</v>
      </c>
      <c r="D95" s="71">
        <f>D96</f>
        <v>3993</v>
      </c>
      <c r="E95" s="71">
        <f>E96</f>
        <v>3796.1</v>
      </c>
      <c r="F95" s="71">
        <f>F96</f>
        <v>3685.9</v>
      </c>
      <c r="G95" s="71"/>
      <c r="H95" s="71">
        <v>5193.8999999999996</v>
      </c>
    </row>
    <row r="96" spans="1:8" ht="26.25" customHeight="1">
      <c r="A96" s="38"/>
      <c r="B96" s="6" t="s">
        <v>478</v>
      </c>
      <c r="C96" s="3" t="s">
        <v>479</v>
      </c>
      <c r="D96" s="71">
        <v>3993</v>
      </c>
      <c r="E96" s="71">
        <v>3796.1</v>
      </c>
      <c r="F96" s="71">
        <v>3685.9</v>
      </c>
      <c r="G96" s="71"/>
      <c r="H96" s="71">
        <v>5193.8999999999996</v>
      </c>
    </row>
    <row r="97" spans="1:8" ht="26.25">
      <c r="A97" s="38" t="s">
        <v>96</v>
      </c>
      <c r="B97" s="6"/>
      <c r="C97" s="3" t="s">
        <v>923</v>
      </c>
      <c r="D97" s="71">
        <f>D98</f>
        <v>5123.5</v>
      </c>
      <c r="E97" s="71">
        <f>E98</f>
        <v>4870.8999999999996</v>
      </c>
      <c r="F97" s="71">
        <f>F98</f>
        <v>4729.3</v>
      </c>
      <c r="G97" s="71"/>
      <c r="H97" s="71">
        <v>6410.9</v>
      </c>
    </row>
    <row r="98" spans="1:8" ht="26.25" customHeight="1">
      <c r="A98" s="38"/>
      <c r="B98" s="6" t="s">
        <v>478</v>
      </c>
      <c r="C98" s="3" t="s">
        <v>479</v>
      </c>
      <c r="D98" s="71">
        <v>5123.5</v>
      </c>
      <c r="E98" s="71">
        <v>4870.8999999999996</v>
      </c>
      <c r="F98" s="71">
        <v>4729.3</v>
      </c>
      <c r="G98" s="71"/>
      <c r="H98" s="71">
        <v>6410.9</v>
      </c>
    </row>
    <row r="99" spans="1:8" ht="39" customHeight="1">
      <c r="A99" s="6" t="s">
        <v>97</v>
      </c>
      <c r="B99" s="6"/>
      <c r="C99" s="3" t="s">
        <v>98</v>
      </c>
      <c r="D99" s="71">
        <f>D100</f>
        <v>12128.1</v>
      </c>
      <c r="E99" s="71">
        <f>E100</f>
        <v>12128.1</v>
      </c>
      <c r="F99" s="71">
        <f>F100</f>
        <v>12128.1</v>
      </c>
      <c r="G99" s="71"/>
      <c r="H99" s="71">
        <v>12128.1</v>
      </c>
    </row>
    <row r="100" spans="1:8" ht="26.25" customHeight="1">
      <c r="A100" s="6"/>
      <c r="B100" s="6" t="s">
        <v>478</v>
      </c>
      <c r="C100" s="3" t="s">
        <v>479</v>
      </c>
      <c r="D100" s="71">
        <v>12128.1</v>
      </c>
      <c r="E100" s="71">
        <v>12128.1</v>
      </c>
      <c r="F100" s="71">
        <v>12128.1</v>
      </c>
      <c r="G100" s="71"/>
      <c r="H100" s="71">
        <v>12128.1</v>
      </c>
    </row>
    <row r="101" spans="1:8" ht="39" customHeight="1">
      <c r="A101" s="6" t="s">
        <v>99</v>
      </c>
      <c r="B101" s="6"/>
      <c r="C101" s="3" t="s">
        <v>438</v>
      </c>
      <c r="D101" s="71">
        <f>D102</f>
        <v>13563.3</v>
      </c>
      <c r="E101" s="71">
        <f>E102</f>
        <v>12800.9</v>
      </c>
      <c r="F101" s="71">
        <f>F102</f>
        <v>13117.2</v>
      </c>
      <c r="G101" s="71"/>
      <c r="H101" s="71">
        <v>11721.4</v>
      </c>
    </row>
    <row r="102" spans="1:8" ht="26.25" customHeight="1">
      <c r="A102" s="6"/>
      <c r="B102" s="6" t="s">
        <v>478</v>
      </c>
      <c r="C102" s="3" t="s">
        <v>479</v>
      </c>
      <c r="D102" s="71">
        <v>13563.3</v>
      </c>
      <c r="E102" s="71">
        <v>12800.9</v>
      </c>
      <c r="F102" s="71">
        <v>13117.2</v>
      </c>
      <c r="G102" s="71"/>
      <c r="H102" s="71">
        <v>11721.4</v>
      </c>
    </row>
    <row r="103" spans="1:8" ht="26.25" customHeight="1">
      <c r="A103" s="6" t="s">
        <v>516</v>
      </c>
      <c r="B103" s="6"/>
      <c r="C103" s="3" t="s">
        <v>492</v>
      </c>
      <c r="D103" s="71">
        <f>D104</f>
        <v>2844</v>
      </c>
      <c r="E103" s="71">
        <f>E104</f>
        <v>0</v>
      </c>
      <c r="F103" s="71">
        <f>F104</f>
        <v>0</v>
      </c>
      <c r="G103" s="71"/>
      <c r="H103" s="71">
        <v>0</v>
      </c>
    </row>
    <row r="104" spans="1:8" ht="26.25" customHeight="1">
      <c r="A104" s="6"/>
      <c r="B104" s="6" t="s">
        <v>478</v>
      </c>
      <c r="C104" s="3" t="s">
        <v>479</v>
      </c>
      <c r="D104" s="71">
        <v>2844</v>
      </c>
      <c r="E104" s="71">
        <v>0</v>
      </c>
      <c r="F104" s="71">
        <v>0</v>
      </c>
      <c r="G104" s="71"/>
      <c r="H104" s="71">
        <v>0</v>
      </c>
    </row>
    <row r="105" spans="1:8" ht="20.25" customHeight="1">
      <c r="A105" s="6"/>
      <c r="B105" s="6"/>
      <c r="C105" s="3" t="s">
        <v>84</v>
      </c>
      <c r="D105" s="71">
        <v>2133</v>
      </c>
      <c r="E105" s="71">
        <v>0</v>
      </c>
      <c r="F105" s="71">
        <v>0</v>
      </c>
      <c r="G105" s="71"/>
      <c r="H105" s="71"/>
    </row>
    <row r="106" spans="1:8" ht="18.75" customHeight="1">
      <c r="A106" s="6"/>
      <c r="B106" s="6"/>
      <c r="C106" s="3" t="s">
        <v>85</v>
      </c>
      <c r="D106" s="71">
        <v>711</v>
      </c>
      <c r="E106" s="71">
        <v>0</v>
      </c>
      <c r="F106" s="71">
        <v>0</v>
      </c>
      <c r="G106" s="71"/>
      <c r="H106" s="71"/>
    </row>
    <row r="107" spans="1:8" s="39" customFormat="1" ht="39" customHeight="1">
      <c r="A107" s="33" t="s">
        <v>100</v>
      </c>
      <c r="B107" s="33"/>
      <c r="C107" s="34" t="s">
        <v>101</v>
      </c>
      <c r="D107" s="72">
        <f>D108+D115</f>
        <v>40600</v>
      </c>
      <c r="E107" s="72">
        <f>E108+E115+E113</f>
        <v>4100</v>
      </c>
      <c r="F107" s="72">
        <f>F108+F115+F113</f>
        <v>44338.2</v>
      </c>
      <c r="G107" s="72">
        <f>G108+G115+G113</f>
        <v>-50660</v>
      </c>
      <c r="H107" s="72">
        <f>H108+H113+H115</f>
        <v>4100</v>
      </c>
    </row>
    <row r="108" spans="1:8" s="39" customFormat="1" ht="25.5" customHeight="1">
      <c r="A108" s="6" t="s">
        <v>102</v>
      </c>
      <c r="B108" s="6"/>
      <c r="C108" s="2" t="s">
        <v>103</v>
      </c>
      <c r="D108" s="71">
        <f>D110+D111+D112</f>
        <v>40600</v>
      </c>
      <c r="E108" s="71">
        <f>E109</f>
        <v>0</v>
      </c>
      <c r="F108" s="71">
        <v>0</v>
      </c>
      <c r="G108" s="71"/>
      <c r="H108" s="71">
        <v>0</v>
      </c>
    </row>
    <row r="109" spans="1:8" s="39" customFormat="1" ht="26.25" customHeight="1">
      <c r="A109" s="6"/>
      <c r="B109" s="22" t="s">
        <v>302</v>
      </c>
      <c r="C109" s="3" t="s">
        <v>303</v>
      </c>
      <c r="D109" s="71">
        <f>D110+D111+D112</f>
        <v>40600</v>
      </c>
      <c r="E109" s="71">
        <v>0</v>
      </c>
      <c r="F109" s="71">
        <v>0</v>
      </c>
      <c r="G109" s="71"/>
      <c r="H109" s="71">
        <v>0</v>
      </c>
    </row>
    <row r="110" spans="1:8" ht="15" customHeight="1">
      <c r="A110" s="6"/>
      <c r="B110" s="6"/>
      <c r="C110" s="3" t="s">
        <v>104</v>
      </c>
      <c r="D110" s="71">
        <v>0</v>
      </c>
      <c r="E110" s="71">
        <v>0</v>
      </c>
      <c r="F110" s="71">
        <v>0</v>
      </c>
      <c r="G110" s="71"/>
      <c r="H110" s="71">
        <v>0</v>
      </c>
    </row>
    <row r="111" spans="1:8" ht="15" customHeight="1">
      <c r="A111" s="6"/>
      <c r="B111" s="6"/>
      <c r="C111" s="3" t="s">
        <v>105</v>
      </c>
      <c r="D111" s="71">
        <v>30121.14</v>
      </c>
      <c r="E111" s="71">
        <v>0</v>
      </c>
      <c r="F111" s="71">
        <v>0</v>
      </c>
      <c r="G111" s="71"/>
      <c r="H111" s="71">
        <v>0</v>
      </c>
    </row>
    <row r="112" spans="1:8" ht="15" customHeight="1">
      <c r="A112" s="6"/>
      <c r="B112" s="6"/>
      <c r="C112" s="3" t="s">
        <v>106</v>
      </c>
      <c r="D112" s="71">
        <v>10478.86</v>
      </c>
      <c r="E112" s="71">
        <v>0</v>
      </c>
      <c r="F112" s="71">
        <v>0</v>
      </c>
      <c r="G112" s="71"/>
      <c r="H112" s="71">
        <v>0</v>
      </c>
    </row>
    <row r="113" spans="1:8" ht="25.5" customHeight="1">
      <c r="A113" s="6" t="s">
        <v>497</v>
      </c>
      <c r="B113" s="6"/>
      <c r="C113" s="65" t="s">
        <v>924</v>
      </c>
      <c r="D113" s="71">
        <v>0</v>
      </c>
      <c r="E113" s="71">
        <v>4100</v>
      </c>
      <c r="F113" s="71">
        <v>0</v>
      </c>
      <c r="G113" s="71">
        <f>G114</f>
        <v>4100</v>
      </c>
      <c r="H113" s="71">
        <f>H114</f>
        <v>4100</v>
      </c>
    </row>
    <row r="114" spans="1:8" ht="26.25" customHeight="1">
      <c r="A114" s="6"/>
      <c r="B114" s="6" t="s">
        <v>284</v>
      </c>
      <c r="C114" s="3" t="s">
        <v>285</v>
      </c>
      <c r="D114" s="71">
        <v>0</v>
      </c>
      <c r="E114" s="71">
        <v>4100</v>
      </c>
      <c r="F114" s="71">
        <v>0</v>
      </c>
      <c r="G114" s="89">
        <v>4100</v>
      </c>
      <c r="H114" s="81">
        <v>4100</v>
      </c>
    </row>
    <row r="115" spans="1:8" s="39" customFormat="1" ht="25.5" customHeight="1">
      <c r="A115" s="6" t="s">
        <v>439</v>
      </c>
      <c r="B115" s="6"/>
      <c r="C115" s="2" t="s">
        <v>107</v>
      </c>
      <c r="D115" s="71">
        <v>0</v>
      </c>
      <c r="E115" s="71">
        <f>E116</f>
        <v>0</v>
      </c>
      <c r="F115" s="71">
        <f>F117+F118</f>
        <v>44338.2</v>
      </c>
      <c r="G115" s="81">
        <f>G116</f>
        <v>-54760</v>
      </c>
      <c r="H115" s="81">
        <f>H117+H118</f>
        <v>0</v>
      </c>
    </row>
    <row r="116" spans="1:8" s="39" customFormat="1" ht="26.25" customHeight="1">
      <c r="A116" s="6"/>
      <c r="B116" s="22" t="s">
        <v>302</v>
      </c>
      <c r="C116" s="3" t="s">
        <v>303</v>
      </c>
      <c r="D116" s="71">
        <v>0</v>
      </c>
      <c r="E116" s="71">
        <f>E118</f>
        <v>0</v>
      </c>
      <c r="F116" s="71">
        <f>F117+F118</f>
        <v>44338.2</v>
      </c>
      <c r="G116" s="81">
        <f>G117+G118</f>
        <v>-54760</v>
      </c>
      <c r="H116" s="81">
        <f>H117+H118</f>
        <v>0</v>
      </c>
    </row>
    <row r="117" spans="1:8" ht="15" customHeight="1">
      <c r="A117" s="6"/>
      <c r="B117" s="6"/>
      <c r="C117" s="3" t="s">
        <v>154</v>
      </c>
      <c r="D117" s="71">
        <v>0</v>
      </c>
      <c r="E117" s="71">
        <v>0</v>
      </c>
      <c r="F117" s="71">
        <v>38559.199999999997</v>
      </c>
      <c r="G117" s="81">
        <v>-49646</v>
      </c>
      <c r="H117" s="81">
        <v>0</v>
      </c>
    </row>
    <row r="118" spans="1:8" ht="15" customHeight="1">
      <c r="A118" s="6"/>
      <c r="B118" s="6"/>
      <c r="C118" s="3" t="s">
        <v>106</v>
      </c>
      <c r="D118" s="71">
        <v>0</v>
      </c>
      <c r="E118" s="81">
        <v>0</v>
      </c>
      <c r="F118" s="81">
        <v>5779</v>
      </c>
      <c r="G118" s="89">
        <v>-5114</v>
      </c>
      <c r="H118" s="81">
        <v>0</v>
      </c>
    </row>
    <row r="119" spans="1:8" ht="38.25" customHeight="1">
      <c r="A119" s="98" t="s">
        <v>530</v>
      </c>
      <c r="B119" s="14"/>
      <c r="C119" s="99" t="s">
        <v>925</v>
      </c>
      <c r="D119" s="72">
        <f t="shared" ref="D119:F120" si="2">D120</f>
        <v>428.48439999999999</v>
      </c>
      <c r="E119" s="72">
        <f t="shared" si="2"/>
        <v>428.48439999999999</v>
      </c>
      <c r="F119" s="72">
        <f t="shared" si="2"/>
        <v>428.48439999999999</v>
      </c>
      <c r="G119" s="89"/>
      <c r="H119" s="81"/>
    </row>
    <row r="120" spans="1:8" ht="39" customHeight="1">
      <c r="A120" s="97" t="s">
        <v>531</v>
      </c>
      <c r="B120" s="97"/>
      <c r="C120" s="3" t="s">
        <v>532</v>
      </c>
      <c r="D120" s="71">
        <f t="shared" si="2"/>
        <v>428.48439999999999</v>
      </c>
      <c r="E120" s="71">
        <f t="shared" si="2"/>
        <v>428.48439999999999</v>
      </c>
      <c r="F120" s="71">
        <f t="shared" si="2"/>
        <v>428.48439999999999</v>
      </c>
      <c r="G120" s="89"/>
      <c r="H120" s="81"/>
    </row>
    <row r="121" spans="1:8" ht="26.25" customHeight="1">
      <c r="A121" s="97"/>
      <c r="B121" s="97" t="s">
        <v>478</v>
      </c>
      <c r="C121" s="88" t="s">
        <v>479</v>
      </c>
      <c r="D121" s="71">
        <v>428.48439999999999</v>
      </c>
      <c r="E121" s="71">
        <v>428.48439999999999</v>
      </c>
      <c r="F121" s="71">
        <v>428.48439999999999</v>
      </c>
      <c r="G121" s="89"/>
      <c r="H121" s="81"/>
    </row>
    <row r="122" spans="1:8" ht="15" customHeight="1">
      <c r="A122" s="31" t="s">
        <v>108</v>
      </c>
      <c r="B122" s="31"/>
      <c r="C122" s="32" t="s">
        <v>109</v>
      </c>
      <c r="D122" s="76">
        <f>D123</f>
        <v>36669.799999999996</v>
      </c>
      <c r="E122" s="76">
        <f>E123</f>
        <v>36864.700000000012</v>
      </c>
      <c r="F122" s="76">
        <f>F123</f>
        <v>36790.500000000007</v>
      </c>
      <c r="G122" s="76"/>
      <c r="H122" s="76">
        <f>H123</f>
        <v>31840.800000000003</v>
      </c>
    </row>
    <row r="123" spans="1:8" ht="26.25" customHeight="1">
      <c r="A123" s="33" t="s">
        <v>110</v>
      </c>
      <c r="B123" s="36"/>
      <c r="C123" s="34" t="s">
        <v>111</v>
      </c>
      <c r="D123" s="72">
        <f>D124+D126+D128+D130+D132+D134+D136</f>
        <v>36669.799999999996</v>
      </c>
      <c r="E123" s="72">
        <f>E124+E126+E128+E130+E132+E134+E136</f>
        <v>36864.700000000012</v>
      </c>
      <c r="F123" s="72">
        <f>F124+F126+F128+F130+F132+F134+F136</f>
        <v>36790.500000000007</v>
      </c>
      <c r="G123" s="72"/>
      <c r="H123" s="72">
        <f>H124+H126+H128+H130+H132+H134+H136</f>
        <v>31840.800000000003</v>
      </c>
    </row>
    <row r="124" spans="1:8" ht="39.75" customHeight="1">
      <c r="A124" s="6" t="s">
        <v>112</v>
      </c>
      <c r="B124" s="12"/>
      <c r="C124" s="3" t="s">
        <v>926</v>
      </c>
      <c r="D124" s="71">
        <f>D125</f>
        <v>22580.3</v>
      </c>
      <c r="E124" s="71">
        <f>E125</f>
        <v>22616.3</v>
      </c>
      <c r="F124" s="71">
        <f>F125</f>
        <v>22612.799999999999</v>
      </c>
      <c r="G124" s="71"/>
      <c r="H124" s="71">
        <f>19847.6-128.1</f>
        <v>19719.5</v>
      </c>
    </row>
    <row r="125" spans="1:8" ht="26.25" customHeight="1">
      <c r="A125" s="6"/>
      <c r="B125" s="6" t="s">
        <v>478</v>
      </c>
      <c r="C125" s="3" t="s">
        <v>479</v>
      </c>
      <c r="D125" s="71">
        <f>22651.1-70.8</f>
        <v>22580.3</v>
      </c>
      <c r="E125" s="71">
        <f>22672.3-56</f>
        <v>22616.3</v>
      </c>
      <c r="F125" s="71">
        <f>22754.6-141.8</f>
        <v>22612.799999999999</v>
      </c>
      <c r="G125" s="71"/>
      <c r="H125" s="71">
        <f>19847.6-128.1</f>
        <v>19719.5</v>
      </c>
    </row>
    <row r="126" spans="1:8" ht="42" customHeight="1">
      <c r="A126" s="6" t="s">
        <v>113</v>
      </c>
      <c r="B126" s="12"/>
      <c r="C126" s="3" t="s">
        <v>927</v>
      </c>
      <c r="D126" s="71">
        <f>D127</f>
        <v>13392.5</v>
      </c>
      <c r="E126" s="71">
        <f>E127</f>
        <v>13538.199999999999</v>
      </c>
      <c r="F126" s="71">
        <f>F127</f>
        <v>13451.1</v>
      </c>
      <c r="G126" s="71"/>
      <c r="H126" s="71">
        <f>11858.6-453.6</f>
        <v>11405</v>
      </c>
    </row>
    <row r="127" spans="1:8" ht="26.25" customHeight="1">
      <c r="A127" s="6"/>
      <c r="B127" s="6" t="s">
        <v>478</v>
      </c>
      <c r="C127" s="3" t="s">
        <v>479</v>
      </c>
      <c r="D127" s="71">
        <f>13452.3-59.8</f>
        <v>13392.5</v>
      </c>
      <c r="E127" s="71">
        <f>13618.4-80.2</f>
        <v>13538.199999999999</v>
      </c>
      <c r="F127" s="71">
        <f>13623.1-172</f>
        <v>13451.1</v>
      </c>
      <c r="G127" s="71"/>
      <c r="H127" s="71">
        <f>11858.6-453.6</f>
        <v>11405</v>
      </c>
    </row>
    <row r="128" spans="1:8" ht="15" customHeight="1">
      <c r="A128" s="6" t="s">
        <v>114</v>
      </c>
      <c r="B128" s="6"/>
      <c r="C128" s="3" t="s">
        <v>115</v>
      </c>
      <c r="D128" s="71">
        <f>D129</f>
        <v>274.2</v>
      </c>
      <c r="E128" s="71">
        <f>E129</f>
        <v>279.5</v>
      </c>
      <c r="F128" s="71">
        <f>F129</f>
        <v>284.89999999999998</v>
      </c>
      <c r="G128" s="71"/>
      <c r="H128" s="71">
        <v>282.39999999999998</v>
      </c>
    </row>
    <row r="129" spans="1:8" ht="26.25" customHeight="1">
      <c r="A129" s="6"/>
      <c r="B129" s="6" t="s">
        <v>478</v>
      </c>
      <c r="C129" s="3" t="s">
        <v>479</v>
      </c>
      <c r="D129" s="71">
        <v>274.2</v>
      </c>
      <c r="E129" s="71">
        <v>279.5</v>
      </c>
      <c r="F129" s="71">
        <v>284.89999999999998</v>
      </c>
      <c r="G129" s="71"/>
      <c r="H129" s="71">
        <v>282.39999999999998</v>
      </c>
    </row>
    <row r="130" spans="1:8" ht="15" customHeight="1">
      <c r="A130" s="6" t="s">
        <v>116</v>
      </c>
      <c r="B130" s="6"/>
      <c r="C130" s="3" t="s">
        <v>117</v>
      </c>
      <c r="D130" s="71">
        <f>D131</f>
        <v>108.9</v>
      </c>
      <c r="E130" s="71">
        <f>E131</f>
        <v>109.3</v>
      </c>
      <c r="F130" s="71">
        <f>F131</f>
        <v>109.8</v>
      </c>
      <c r="G130" s="71"/>
      <c r="H130" s="71">
        <v>101.4</v>
      </c>
    </row>
    <row r="131" spans="1:8" ht="26.25" customHeight="1">
      <c r="A131" s="6"/>
      <c r="B131" s="6" t="s">
        <v>478</v>
      </c>
      <c r="C131" s="3" t="s">
        <v>479</v>
      </c>
      <c r="D131" s="71">
        <v>108.9</v>
      </c>
      <c r="E131" s="71">
        <v>109.3</v>
      </c>
      <c r="F131" s="71">
        <v>109.8</v>
      </c>
      <c r="G131" s="71"/>
      <c r="H131" s="71">
        <v>101.4</v>
      </c>
    </row>
    <row r="132" spans="1:8" ht="26.25" customHeight="1">
      <c r="A132" s="6" t="s">
        <v>118</v>
      </c>
      <c r="B132" s="6"/>
      <c r="C132" s="3" t="s">
        <v>119</v>
      </c>
      <c r="D132" s="71">
        <v>74.599999999999994</v>
      </c>
      <c r="E132" s="71">
        <v>76.8</v>
      </c>
      <c r="F132" s="71">
        <f>F133</f>
        <v>81.900000000000006</v>
      </c>
      <c r="G132" s="71"/>
      <c r="H132" s="71">
        <v>81.2</v>
      </c>
    </row>
    <row r="133" spans="1:8" ht="26.25" customHeight="1">
      <c r="A133" s="6"/>
      <c r="B133" s="6" t="s">
        <v>478</v>
      </c>
      <c r="C133" s="3" t="s">
        <v>479</v>
      </c>
      <c r="D133" s="71">
        <v>74.599999999999994</v>
      </c>
      <c r="E133" s="71">
        <v>76.8</v>
      </c>
      <c r="F133" s="71">
        <v>81.900000000000006</v>
      </c>
      <c r="G133" s="71"/>
      <c r="H133" s="71">
        <v>81.2</v>
      </c>
    </row>
    <row r="134" spans="1:8" ht="39" customHeight="1">
      <c r="A134" s="6" t="s">
        <v>120</v>
      </c>
      <c r="B134" s="6"/>
      <c r="C134" s="3" t="s">
        <v>121</v>
      </c>
      <c r="D134" s="71">
        <v>83.7</v>
      </c>
      <c r="E134" s="71">
        <f>E135</f>
        <v>86.3</v>
      </c>
      <c r="F134" s="71">
        <f>F135</f>
        <v>89</v>
      </c>
      <c r="G134" s="71"/>
      <c r="H134" s="71">
        <v>87.3</v>
      </c>
    </row>
    <row r="135" spans="1:8" ht="26.25" customHeight="1">
      <c r="A135" s="6"/>
      <c r="B135" s="6" t="s">
        <v>478</v>
      </c>
      <c r="C135" s="3" t="s">
        <v>479</v>
      </c>
      <c r="D135" s="71">
        <v>83.7</v>
      </c>
      <c r="E135" s="71">
        <v>86.3</v>
      </c>
      <c r="F135" s="71">
        <v>89</v>
      </c>
      <c r="G135" s="71"/>
      <c r="H135" s="71">
        <v>87.3</v>
      </c>
    </row>
    <row r="136" spans="1:8" ht="26.25" customHeight="1">
      <c r="A136" s="6" t="s">
        <v>440</v>
      </c>
      <c r="B136" s="6"/>
      <c r="C136" s="3" t="s">
        <v>122</v>
      </c>
      <c r="D136" s="71">
        <f>D137</f>
        <v>155.6</v>
      </c>
      <c r="E136" s="71">
        <f>E137</f>
        <v>158.30000000000001</v>
      </c>
      <c r="F136" s="71">
        <f>F137</f>
        <v>161</v>
      </c>
      <c r="G136" s="71"/>
      <c r="H136" s="71">
        <v>164</v>
      </c>
    </row>
    <row r="137" spans="1:8" ht="26.25" customHeight="1">
      <c r="A137" s="6"/>
      <c r="B137" s="6" t="s">
        <v>478</v>
      </c>
      <c r="C137" s="3" t="s">
        <v>479</v>
      </c>
      <c r="D137" s="71">
        <v>155.6</v>
      </c>
      <c r="E137" s="71">
        <v>158.30000000000001</v>
      </c>
      <c r="F137" s="71">
        <v>161</v>
      </c>
      <c r="G137" s="71"/>
      <c r="H137" s="71">
        <v>164</v>
      </c>
    </row>
    <row r="138" spans="1:8" ht="26.25" customHeight="1">
      <c r="A138" s="31" t="s">
        <v>123</v>
      </c>
      <c r="B138" s="31"/>
      <c r="C138" s="32" t="s">
        <v>124</v>
      </c>
      <c r="D138" s="76">
        <f>D139</f>
        <v>6469</v>
      </c>
      <c r="E138" s="76">
        <f>E139</f>
        <v>6906.5999999999995</v>
      </c>
      <c r="F138" s="76">
        <f>F139</f>
        <v>6981.2</v>
      </c>
      <c r="G138" s="76"/>
      <c r="H138" s="76">
        <f>H139</f>
        <v>6894.9</v>
      </c>
    </row>
    <row r="139" spans="1:8" ht="26.25" customHeight="1">
      <c r="A139" s="33" t="s">
        <v>125</v>
      </c>
      <c r="B139" s="33"/>
      <c r="C139" s="34" t="s">
        <v>126</v>
      </c>
      <c r="D139" s="72">
        <f>D144+D140+D142</f>
        <v>6469</v>
      </c>
      <c r="E139" s="72">
        <f>E144+E140+E142</f>
        <v>6906.5999999999995</v>
      </c>
      <c r="F139" s="72">
        <f>F144+F140+F142</f>
        <v>6981.2</v>
      </c>
      <c r="G139" s="72"/>
      <c r="H139" s="72">
        <f>H144+H140+H142</f>
        <v>6894.9</v>
      </c>
    </row>
    <row r="140" spans="1:8" ht="26.25" customHeight="1">
      <c r="A140" s="6" t="s">
        <v>127</v>
      </c>
      <c r="B140" s="6"/>
      <c r="C140" s="3" t="s">
        <v>128</v>
      </c>
      <c r="D140" s="71">
        <f>D141</f>
        <v>109.3</v>
      </c>
      <c r="E140" s="71">
        <f>E141</f>
        <v>113.7</v>
      </c>
      <c r="F140" s="71">
        <f>F141</f>
        <v>118.2</v>
      </c>
      <c r="G140" s="71"/>
      <c r="H140" s="71">
        <v>114.3</v>
      </c>
    </row>
    <row r="141" spans="1:8" ht="26.25" customHeight="1">
      <c r="A141" s="6"/>
      <c r="B141" s="6" t="s">
        <v>478</v>
      </c>
      <c r="C141" s="3" t="s">
        <v>479</v>
      </c>
      <c r="D141" s="71">
        <v>109.3</v>
      </c>
      <c r="E141" s="71">
        <v>113.7</v>
      </c>
      <c r="F141" s="71">
        <v>118.2</v>
      </c>
      <c r="G141" s="71"/>
      <c r="H141" s="71">
        <v>114.3</v>
      </c>
    </row>
    <row r="142" spans="1:8" ht="26.25" customHeight="1">
      <c r="A142" s="6" t="s">
        <v>129</v>
      </c>
      <c r="B142" s="6"/>
      <c r="C142" s="3" t="s">
        <v>130</v>
      </c>
      <c r="D142" s="71">
        <f>D143</f>
        <v>1684.5000000000002</v>
      </c>
      <c r="E142" s="71">
        <f>E143</f>
        <v>1751.8999999999999</v>
      </c>
      <c r="F142" s="71">
        <f>F143</f>
        <v>1822</v>
      </c>
      <c r="G142" s="71"/>
      <c r="H142" s="71">
        <f>H143</f>
        <v>1751.8999999999999</v>
      </c>
    </row>
    <row r="143" spans="1:8" ht="26.25" customHeight="1">
      <c r="A143" s="6"/>
      <c r="B143" s="6" t="s">
        <v>478</v>
      </c>
      <c r="C143" s="3" t="s">
        <v>479</v>
      </c>
      <c r="D143" s="81">
        <f>2019.4-216.8-118.1</f>
        <v>1684.5000000000002</v>
      </c>
      <c r="E143" s="81">
        <f>2100.1-225.5-122.7</f>
        <v>1751.8999999999999</v>
      </c>
      <c r="F143" s="81">
        <v>1822</v>
      </c>
      <c r="G143" s="81"/>
      <c r="H143" s="81">
        <f>2100.1-225.5-122.7</f>
        <v>1751.8999999999999</v>
      </c>
    </row>
    <row r="144" spans="1:8" ht="39" customHeight="1">
      <c r="A144" s="6" t="s">
        <v>131</v>
      </c>
      <c r="B144" s="6"/>
      <c r="C144" s="3" t="s">
        <v>132</v>
      </c>
      <c r="D144" s="71">
        <f>D146</f>
        <v>4675.2</v>
      </c>
      <c r="E144" s="71">
        <f>E146</f>
        <v>5041</v>
      </c>
      <c r="F144" s="71">
        <f>F146</f>
        <v>5041</v>
      </c>
      <c r="G144" s="71"/>
      <c r="H144" s="71">
        <v>5028.7</v>
      </c>
    </row>
    <row r="145" spans="1:8" ht="15" customHeight="1">
      <c r="A145" s="6"/>
      <c r="B145" s="6" t="s">
        <v>430</v>
      </c>
      <c r="C145" s="3" t="s">
        <v>431</v>
      </c>
      <c r="D145" s="71"/>
      <c r="E145" s="71"/>
      <c r="F145" s="71"/>
      <c r="G145" s="71"/>
      <c r="H145" s="71">
        <v>73</v>
      </c>
    </row>
    <row r="146" spans="1:8" ht="26.25" customHeight="1">
      <c r="A146" s="6"/>
      <c r="B146" s="6" t="s">
        <v>478</v>
      </c>
      <c r="C146" s="3" t="s">
        <v>479</v>
      </c>
      <c r="D146" s="71">
        <v>4675.2</v>
      </c>
      <c r="E146" s="71">
        <v>5041</v>
      </c>
      <c r="F146" s="71">
        <v>5041</v>
      </c>
      <c r="G146" s="71"/>
      <c r="H146" s="71">
        <v>4877.8999999999996</v>
      </c>
    </row>
    <row r="147" spans="1:8" ht="15" customHeight="1">
      <c r="A147" s="6"/>
      <c r="B147" s="6" t="s">
        <v>411</v>
      </c>
      <c r="C147" s="3" t="s">
        <v>412</v>
      </c>
      <c r="D147" s="71"/>
      <c r="E147" s="71"/>
      <c r="F147" s="71"/>
      <c r="G147" s="71"/>
      <c r="H147" s="71">
        <v>77.8</v>
      </c>
    </row>
    <row r="148" spans="1:8" ht="15" customHeight="1">
      <c r="A148" s="31" t="s">
        <v>133</v>
      </c>
      <c r="B148" s="31"/>
      <c r="C148" s="32" t="s">
        <v>134</v>
      </c>
      <c r="D148" s="76">
        <f>D149+D154</f>
        <v>20057.099999999999</v>
      </c>
      <c r="E148" s="76">
        <f>E149+E154</f>
        <v>20408.400000000001</v>
      </c>
      <c r="F148" s="76">
        <f>F149+F154</f>
        <v>20667.099999999999</v>
      </c>
      <c r="G148" s="76"/>
      <c r="H148" s="76" t="e">
        <f>H149+H154</f>
        <v>#REF!</v>
      </c>
    </row>
    <row r="149" spans="1:8" ht="26.25" customHeight="1">
      <c r="A149" s="33" t="s">
        <v>135</v>
      </c>
      <c r="B149" s="33"/>
      <c r="C149" s="34" t="s">
        <v>136</v>
      </c>
      <c r="D149" s="72">
        <f>D152+D150</f>
        <v>276.7</v>
      </c>
      <c r="E149" s="72">
        <f>E152+E150</f>
        <v>281.2</v>
      </c>
      <c r="F149" s="72">
        <f>F152+F150</f>
        <v>285.8</v>
      </c>
      <c r="G149" s="72"/>
      <c r="H149" s="72">
        <f>H152+H150</f>
        <v>250.5</v>
      </c>
    </row>
    <row r="150" spans="1:8" ht="26.25" customHeight="1">
      <c r="A150" s="40" t="s">
        <v>137</v>
      </c>
      <c r="B150" s="40"/>
      <c r="C150" s="41" t="s">
        <v>138</v>
      </c>
      <c r="D150" s="71">
        <f>D151</f>
        <v>175</v>
      </c>
      <c r="E150" s="71">
        <f>E151</f>
        <v>175.4</v>
      </c>
      <c r="F150" s="71">
        <f>F151</f>
        <v>175.8</v>
      </c>
      <c r="G150" s="71"/>
      <c r="H150" s="71">
        <v>135.5</v>
      </c>
    </row>
    <row r="151" spans="1:8" ht="26.25" customHeight="1">
      <c r="A151" s="40"/>
      <c r="B151" s="40" t="s">
        <v>478</v>
      </c>
      <c r="C151" s="41" t="s">
        <v>479</v>
      </c>
      <c r="D151" s="71">
        <v>175</v>
      </c>
      <c r="E151" s="71">
        <v>175.4</v>
      </c>
      <c r="F151" s="71">
        <v>175.8</v>
      </c>
      <c r="G151" s="71"/>
      <c r="H151" s="71">
        <v>135.5</v>
      </c>
    </row>
    <row r="152" spans="1:8" ht="26.25" customHeight="1">
      <c r="A152" s="6" t="s">
        <v>139</v>
      </c>
      <c r="B152" s="6"/>
      <c r="C152" s="3" t="s">
        <v>140</v>
      </c>
      <c r="D152" s="71">
        <f>D153</f>
        <v>101.7</v>
      </c>
      <c r="E152" s="71">
        <f>E153</f>
        <v>105.8</v>
      </c>
      <c r="F152" s="71">
        <f>F153</f>
        <v>110</v>
      </c>
      <c r="G152" s="71"/>
      <c r="H152" s="71">
        <v>115</v>
      </c>
    </row>
    <row r="153" spans="1:8" ht="26.25" customHeight="1">
      <c r="A153" s="6"/>
      <c r="B153" s="40" t="s">
        <v>478</v>
      </c>
      <c r="C153" s="41" t="s">
        <v>479</v>
      </c>
      <c r="D153" s="71">
        <v>101.7</v>
      </c>
      <c r="E153" s="71">
        <v>105.8</v>
      </c>
      <c r="F153" s="71">
        <v>110</v>
      </c>
      <c r="G153" s="71"/>
      <c r="H153" s="71">
        <v>115</v>
      </c>
    </row>
    <row r="154" spans="1:8" ht="26.25" customHeight="1">
      <c r="A154" s="33" t="s">
        <v>141</v>
      </c>
      <c r="B154" s="33"/>
      <c r="C154" s="34" t="s">
        <v>142</v>
      </c>
      <c r="D154" s="72">
        <f>D155+D158</f>
        <v>19780.399999999998</v>
      </c>
      <c r="E154" s="72">
        <f>E155+E158</f>
        <v>20127.2</v>
      </c>
      <c r="F154" s="72">
        <f>F155+F158</f>
        <v>20381.3</v>
      </c>
      <c r="G154" s="72"/>
      <c r="H154" s="72" t="e">
        <f>H155+H158+#REF!</f>
        <v>#REF!</v>
      </c>
    </row>
    <row r="155" spans="1:8" ht="26.25">
      <c r="A155" s="6" t="s">
        <v>143</v>
      </c>
      <c r="B155" s="6"/>
      <c r="C155" s="3" t="s">
        <v>144</v>
      </c>
      <c r="D155" s="71">
        <f>D157+D156</f>
        <v>6548.0999999999995</v>
      </c>
      <c r="E155" s="71">
        <f>E157+E156</f>
        <v>6787.1</v>
      </c>
      <c r="F155" s="71">
        <f>F157+F156</f>
        <v>7041.2</v>
      </c>
      <c r="G155" s="71"/>
      <c r="H155" s="71">
        <v>6362.7</v>
      </c>
    </row>
    <row r="156" spans="1:8" ht="15" customHeight="1">
      <c r="A156" s="6"/>
      <c r="B156" s="6" t="s">
        <v>430</v>
      </c>
      <c r="C156" s="3" t="s">
        <v>431</v>
      </c>
      <c r="D156" s="71">
        <v>599.4</v>
      </c>
      <c r="E156" s="71">
        <v>621.29999999999995</v>
      </c>
      <c r="F156" s="71">
        <v>644.5</v>
      </c>
      <c r="G156" s="71"/>
      <c r="H156" s="71">
        <v>393.8</v>
      </c>
    </row>
    <row r="157" spans="1:8" ht="26.25" customHeight="1">
      <c r="A157" s="6"/>
      <c r="B157" s="40" t="s">
        <v>478</v>
      </c>
      <c r="C157" s="41" t="s">
        <v>479</v>
      </c>
      <c r="D157" s="71">
        <v>5948.7</v>
      </c>
      <c r="E157" s="71">
        <v>6165.8</v>
      </c>
      <c r="F157" s="71">
        <v>6396.7</v>
      </c>
      <c r="G157" s="71"/>
      <c r="H157" s="71">
        <f>6362.7-393.8</f>
        <v>5968.9</v>
      </c>
    </row>
    <row r="158" spans="1:8" ht="51.75" customHeight="1">
      <c r="A158" s="6" t="s">
        <v>145</v>
      </c>
      <c r="B158" s="6"/>
      <c r="C158" s="3" t="s">
        <v>146</v>
      </c>
      <c r="D158" s="71">
        <v>13232.3</v>
      </c>
      <c r="E158" s="71">
        <v>13340.1</v>
      </c>
      <c r="F158" s="71">
        <v>13340.1</v>
      </c>
      <c r="G158" s="71"/>
      <c r="H158" s="71">
        <v>11629.6</v>
      </c>
    </row>
    <row r="159" spans="1:8" ht="15" customHeight="1">
      <c r="A159" s="6"/>
      <c r="B159" s="6" t="s">
        <v>430</v>
      </c>
      <c r="C159" s="3" t="s">
        <v>431</v>
      </c>
      <c r="D159" s="71">
        <v>6021</v>
      </c>
      <c r="E159" s="71">
        <v>6069.7</v>
      </c>
      <c r="F159" s="71">
        <v>6069.7</v>
      </c>
      <c r="G159" s="71"/>
      <c r="H159" s="71">
        <v>4841.8999999999996</v>
      </c>
    </row>
    <row r="160" spans="1:8" ht="26.25" customHeight="1">
      <c r="A160" s="6"/>
      <c r="B160" s="6" t="s">
        <v>478</v>
      </c>
      <c r="C160" s="3" t="s">
        <v>479</v>
      </c>
      <c r="D160" s="71">
        <v>7211.3</v>
      </c>
      <c r="E160" s="71">
        <v>7270.4</v>
      </c>
      <c r="F160" s="71">
        <v>7270.4</v>
      </c>
      <c r="G160" s="71"/>
      <c r="H160" s="71">
        <v>6787.7</v>
      </c>
    </row>
    <row r="161" spans="1:8" ht="26.25" customHeight="1">
      <c r="A161" s="31" t="s">
        <v>147</v>
      </c>
      <c r="B161" s="31"/>
      <c r="C161" s="32" t="s">
        <v>148</v>
      </c>
      <c r="D161" s="76">
        <f>D162</f>
        <v>17700</v>
      </c>
      <c r="E161" s="76">
        <f>E162</f>
        <v>18400</v>
      </c>
      <c r="F161" s="76">
        <f>F162</f>
        <v>0</v>
      </c>
      <c r="G161" s="76"/>
      <c r="H161" s="76" t="e">
        <f>H162</f>
        <v>#REF!</v>
      </c>
    </row>
    <row r="162" spans="1:8" ht="39" customHeight="1">
      <c r="A162" s="36" t="s">
        <v>149</v>
      </c>
      <c r="B162" s="36"/>
      <c r="C162" s="34" t="s">
        <v>150</v>
      </c>
      <c r="D162" s="72">
        <f>D163</f>
        <v>17700</v>
      </c>
      <c r="E162" s="72">
        <f t="shared" ref="E162:F162" si="3">E163</f>
        <v>18400</v>
      </c>
      <c r="F162" s="72">
        <f t="shared" si="3"/>
        <v>0</v>
      </c>
      <c r="G162" s="72"/>
      <c r="H162" s="72" t="e">
        <f>#REF!+#REF!+#REF!+#REF!+#REF!+#REF!+H163</f>
        <v>#REF!</v>
      </c>
    </row>
    <row r="163" spans="1:8" ht="37.5" customHeight="1">
      <c r="A163" s="6" t="s">
        <v>496</v>
      </c>
      <c r="B163" s="6"/>
      <c r="C163" s="1" t="s">
        <v>928</v>
      </c>
      <c r="D163" s="71">
        <f>D164</f>
        <v>17700</v>
      </c>
      <c r="E163" s="71">
        <f>E164</f>
        <v>18400</v>
      </c>
      <c r="F163" s="71">
        <f>F164</f>
        <v>0</v>
      </c>
      <c r="G163" s="71"/>
      <c r="H163" s="71">
        <f>H164</f>
        <v>1840</v>
      </c>
    </row>
    <row r="164" spans="1:8" ht="26.25" customHeight="1">
      <c r="A164" s="6"/>
      <c r="B164" s="6" t="s">
        <v>478</v>
      </c>
      <c r="C164" s="3" t="s">
        <v>479</v>
      </c>
      <c r="D164" s="71">
        <f>D166+D165</f>
        <v>17700</v>
      </c>
      <c r="E164" s="71">
        <f>E166+E165</f>
        <v>18400</v>
      </c>
      <c r="F164" s="71">
        <f>F166</f>
        <v>0</v>
      </c>
      <c r="G164" s="71"/>
      <c r="H164" s="71">
        <f>H166</f>
        <v>1840</v>
      </c>
    </row>
    <row r="165" spans="1:8" ht="15" customHeight="1">
      <c r="A165" s="6"/>
      <c r="B165" s="6"/>
      <c r="C165" s="3" t="s">
        <v>154</v>
      </c>
      <c r="D165" s="71">
        <v>15930</v>
      </c>
      <c r="E165" s="71">
        <v>16560</v>
      </c>
      <c r="F165" s="71">
        <v>0</v>
      </c>
      <c r="G165" s="71"/>
      <c r="H165" s="71"/>
    </row>
    <row r="166" spans="1:8" ht="15" customHeight="1">
      <c r="A166" s="211"/>
      <c r="B166" s="211"/>
      <c r="C166" s="3" t="s">
        <v>106</v>
      </c>
      <c r="D166" s="71">
        <v>1770</v>
      </c>
      <c r="E166" s="71">
        <v>1840</v>
      </c>
      <c r="F166" s="71">
        <v>0</v>
      </c>
      <c r="G166" s="71"/>
      <c r="H166" s="71">
        <v>1840</v>
      </c>
    </row>
    <row r="167" spans="1:8" ht="26.25" customHeight="1">
      <c r="A167" s="31" t="s">
        <v>155</v>
      </c>
      <c r="B167" s="31"/>
      <c r="C167" s="32" t="s">
        <v>774</v>
      </c>
      <c r="D167" s="76">
        <f t="shared" ref="D167:H169" si="4">D168</f>
        <v>43</v>
      </c>
      <c r="E167" s="76">
        <f t="shared" si="4"/>
        <v>43.5</v>
      </c>
      <c r="F167" s="76">
        <f t="shared" si="4"/>
        <v>44</v>
      </c>
      <c r="G167" s="76"/>
      <c r="H167" s="76">
        <f t="shared" si="4"/>
        <v>41.4</v>
      </c>
    </row>
    <row r="168" spans="1:8" ht="26.25" customHeight="1">
      <c r="A168" s="33" t="s">
        <v>157</v>
      </c>
      <c r="B168" s="33"/>
      <c r="C168" s="34" t="s">
        <v>158</v>
      </c>
      <c r="D168" s="72">
        <f t="shared" si="4"/>
        <v>43</v>
      </c>
      <c r="E168" s="72">
        <f t="shared" si="4"/>
        <v>43.5</v>
      </c>
      <c r="F168" s="72">
        <f t="shared" si="4"/>
        <v>44</v>
      </c>
      <c r="G168" s="72"/>
      <c r="H168" s="72">
        <f t="shared" si="4"/>
        <v>41.4</v>
      </c>
    </row>
    <row r="169" spans="1:8" ht="39" customHeight="1">
      <c r="A169" s="6" t="s">
        <v>159</v>
      </c>
      <c r="B169" s="6"/>
      <c r="C169" s="3" t="s">
        <v>160</v>
      </c>
      <c r="D169" s="71">
        <f>D170</f>
        <v>43</v>
      </c>
      <c r="E169" s="71">
        <f t="shared" si="4"/>
        <v>43.5</v>
      </c>
      <c r="F169" s="71">
        <f t="shared" si="4"/>
        <v>44</v>
      </c>
      <c r="G169" s="71"/>
      <c r="H169" s="71">
        <v>41.4</v>
      </c>
    </row>
    <row r="170" spans="1:8" ht="26.25" customHeight="1">
      <c r="A170" s="6"/>
      <c r="B170" s="6" t="s">
        <v>478</v>
      </c>
      <c r="C170" s="3" t="s">
        <v>479</v>
      </c>
      <c r="D170" s="71">
        <v>43</v>
      </c>
      <c r="E170" s="71">
        <v>43.5</v>
      </c>
      <c r="F170" s="71">
        <v>44</v>
      </c>
      <c r="G170" s="71"/>
      <c r="H170" s="71">
        <v>41.4</v>
      </c>
    </row>
    <row r="171" spans="1:8" ht="26.25" customHeight="1">
      <c r="A171" s="29" t="s">
        <v>161</v>
      </c>
      <c r="B171" s="29"/>
      <c r="C171" s="37" t="s">
        <v>162</v>
      </c>
      <c r="D171" s="73">
        <f>D172+D176+D180+D184</f>
        <v>405.5</v>
      </c>
      <c r="E171" s="73">
        <f>E172+E176+E180+E184</f>
        <v>421.7</v>
      </c>
      <c r="F171" s="73">
        <f>F172+F176+F180+F184</f>
        <v>114.10000000000001</v>
      </c>
      <c r="G171" s="73"/>
      <c r="H171" s="73">
        <f>H172+H176+H180+H184</f>
        <v>438.6</v>
      </c>
    </row>
    <row r="172" spans="1:8" ht="26.25" customHeight="1">
      <c r="A172" s="43" t="s">
        <v>163</v>
      </c>
      <c r="B172" s="43"/>
      <c r="C172" s="44" t="s">
        <v>164</v>
      </c>
      <c r="D172" s="76">
        <f t="shared" ref="D172:H173" si="5">D173</f>
        <v>300</v>
      </c>
      <c r="E172" s="76">
        <f t="shared" si="5"/>
        <v>312</v>
      </c>
      <c r="F172" s="76">
        <f t="shared" si="5"/>
        <v>0</v>
      </c>
      <c r="G172" s="76"/>
      <c r="H172" s="76">
        <f t="shared" si="5"/>
        <v>324.5</v>
      </c>
    </row>
    <row r="173" spans="1:8" ht="26.25" customHeight="1">
      <c r="A173" s="33" t="s">
        <v>165</v>
      </c>
      <c r="B173" s="33"/>
      <c r="C173" s="34" t="s">
        <v>166</v>
      </c>
      <c r="D173" s="72">
        <f t="shared" si="5"/>
        <v>300</v>
      </c>
      <c r="E173" s="72">
        <f t="shared" si="5"/>
        <v>312</v>
      </c>
      <c r="F173" s="72">
        <f t="shared" si="5"/>
        <v>0</v>
      </c>
      <c r="G173" s="72"/>
      <c r="H173" s="72">
        <f t="shared" si="5"/>
        <v>324.5</v>
      </c>
    </row>
    <row r="174" spans="1:8" ht="26.25" customHeight="1">
      <c r="A174" s="6" t="s">
        <v>167</v>
      </c>
      <c r="B174" s="6"/>
      <c r="C174" s="45" t="s">
        <v>168</v>
      </c>
      <c r="D174" s="71">
        <v>300</v>
      </c>
      <c r="E174" s="71">
        <v>312</v>
      </c>
      <c r="F174" s="71">
        <v>0</v>
      </c>
      <c r="G174" s="71"/>
      <c r="H174" s="71">
        <v>324.5</v>
      </c>
    </row>
    <row r="175" spans="1:8" ht="26.25" customHeight="1">
      <c r="A175" s="6"/>
      <c r="B175" s="6" t="s">
        <v>478</v>
      </c>
      <c r="C175" s="3" t="s">
        <v>479</v>
      </c>
      <c r="D175" s="71">
        <v>300</v>
      </c>
      <c r="E175" s="71">
        <v>312</v>
      </c>
      <c r="F175" s="71">
        <v>0</v>
      </c>
      <c r="G175" s="71"/>
      <c r="H175" s="71">
        <v>324.5</v>
      </c>
    </row>
    <row r="176" spans="1:8" ht="26.25" customHeight="1">
      <c r="A176" s="31" t="s">
        <v>169</v>
      </c>
      <c r="B176" s="31"/>
      <c r="C176" s="32" t="s">
        <v>170</v>
      </c>
      <c r="D176" s="76">
        <f t="shared" ref="D176:H177" si="6">D177</f>
        <v>19</v>
      </c>
      <c r="E176" s="76">
        <f t="shared" si="6"/>
        <v>19.7</v>
      </c>
      <c r="F176" s="76">
        <f t="shared" si="6"/>
        <v>20.5</v>
      </c>
      <c r="G176" s="76"/>
      <c r="H176" s="76">
        <f t="shared" si="6"/>
        <v>20.5</v>
      </c>
    </row>
    <row r="177" spans="1:8" ht="26.25" customHeight="1">
      <c r="A177" s="33" t="s">
        <v>171</v>
      </c>
      <c r="B177" s="33"/>
      <c r="C177" s="34" t="s">
        <v>172</v>
      </c>
      <c r="D177" s="72">
        <f t="shared" si="6"/>
        <v>19</v>
      </c>
      <c r="E177" s="72">
        <f t="shared" si="6"/>
        <v>19.7</v>
      </c>
      <c r="F177" s="72">
        <f t="shared" si="6"/>
        <v>20.5</v>
      </c>
      <c r="G177" s="72"/>
      <c r="H177" s="72">
        <f t="shared" si="6"/>
        <v>20.5</v>
      </c>
    </row>
    <row r="178" spans="1:8" ht="26.25" customHeight="1">
      <c r="A178" s="6" t="s">
        <v>173</v>
      </c>
      <c r="B178" s="6"/>
      <c r="C178" s="3" t="s">
        <v>775</v>
      </c>
      <c r="D178" s="71">
        <v>19</v>
      </c>
      <c r="E178" s="71">
        <v>19.7</v>
      </c>
      <c r="F178" s="71">
        <v>20.5</v>
      </c>
      <c r="G178" s="71"/>
      <c r="H178" s="71">
        <v>20.5</v>
      </c>
    </row>
    <row r="179" spans="1:8" ht="26.25" customHeight="1">
      <c r="A179" s="6"/>
      <c r="B179" s="6" t="s">
        <v>478</v>
      </c>
      <c r="C179" s="3" t="s">
        <v>479</v>
      </c>
      <c r="D179" s="71">
        <v>19</v>
      </c>
      <c r="E179" s="71">
        <v>19.7</v>
      </c>
      <c r="F179" s="71">
        <v>20.5</v>
      </c>
      <c r="G179" s="71"/>
      <c r="H179" s="71">
        <v>20.5</v>
      </c>
    </row>
    <row r="180" spans="1:8" ht="26.25" customHeight="1">
      <c r="A180" s="31" t="s">
        <v>174</v>
      </c>
      <c r="B180" s="31"/>
      <c r="C180" s="32" t="s">
        <v>175</v>
      </c>
      <c r="D180" s="76">
        <f t="shared" ref="D180:F181" si="7">D181</f>
        <v>26.5</v>
      </c>
      <c r="E180" s="76">
        <f t="shared" si="7"/>
        <v>27.6</v>
      </c>
      <c r="F180" s="76">
        <f t="shared" si="7"/>
        <v>28.7</v>
      </c>
      <c r="G180" s="76"/>
      <c r="H180" s="76">
        <f>H181</f>
        <v>28.7</v>
      </c>
    </row>
    <row r="181" spans="1:8" ht="26.25" customHeight="1">
      <c r="A181" s="33" t="s">
        <v>176</v>
      </c>
      <c r="B181" s="33"/>
      <c r="C181" s="34" t="s">
        <v>177</v>
      </c>
      <c r="D181" s="72">
        <f t="shared" si="7"/>
        <v>26.5</v>
      </c>
      <c r="E181" s="72">
        <f t="shared" si="7"/>
        <v>27.6</v>
      </c>
      <c r="F181" s="72">
        <f t="shared" si="7"/>
        <v>28.7</v>
      </c>
      <c r="G181" s="72"/>
      <c r="H181" s="72">
        <f>H182</f>
        <v>28.7</v>
      </c>
    </row>
    <row r="182" spans="1:8" ht="26.25" customHeight="1">
      <c r="A182" s="6" t="s">
        <v>178</v>
      </c>
      <c r="B182" s="6"/>
      <c r="C182" s="3" t="s">
        <v>776</v>
      </c>
      <c r="D182" s="81">
        <v>26.5</v>
      </c>
      <c r="E182" s="81">
        <v>27.6</v>
      </c>
      <c r="F182" s="81">
        <v>28.7</v>
      </c>
      <c r="G182" s="81"/>
      <c r="H182" s="81">
        <v>28.7</v>
      </c>
    </row>
    <row r="183" spans="1:8" ht="26.25" customHeight="1">
      <c r="A183" s="6"/>
      <c r="B183" s="6" t="s">
        <v>478</v>
      </c>
      <c r="C183" s="3" t="s">
        <v>479</v>
      </c>
      <c r="D183" s="81">
        <v>26.5</v>
      </c>
      <c r="E183" s="81">
        <v>27.6</v>
      </c>
      <c r="F183" s="81">
        <v>28.7</v>
      </c>
      <c r="G183" s="81"/>
      <c r="H183" s="81">
        <v>28.7</v>
      </c>
    </row>
    <row r="184" spans="1:8" ht="15" customHeight="1">
      <c r="A184" s="31" t="s">
        <v>441</v>
      </c>
      <c r="B184" s="31"/>
      <c r="C184" s="32" t="s">
        <v>180</v>
      </c>
      <c r="D184" s="76">
        <f t="shared" ref="D184:F185" si="8">D185</f>
        <v>60</v>
      </c>
      <c r="E184" s="76">
        <f t="shared" si="8"/>
        <v>62.4</v>
      </c>
      <c r="F184" s="76">
        <f t="shared" si="8"/>
        <v>64.900000000000006</v>
      </c>
      <c r="G184" s="76"/>
      <c r="H184" s="76">
        <f>H185</f>
        <v>64.900000000000006</v>
      </c>
    </row>
    <row r="185" spans="1:8" ht="26.25" customHeight="1">
      <c r="A185" s="33" t="s">
        <v>442</v>
      </c>
      <c r="B185" s="33"/>
      <c r="C185" s="34" t="s">
        <v>181</v>
      </c>
      <c r="D185" s="72">
        <f t="shared" si="8"/>
        <v>60</v>
      </c>
      <c r="E185" s="72">
        <f t="shared" si="8"/>
        <v>62.4</v>
      </c>
      <c r="F185" s="72">
        <f t="shared" si="8"/>
        <v>64.900000000000006</v>
      </c>
      <c r="G185" s="72"/>
      <c r="H185" s="72">
        <f>H186</f>
        <v>64.900000000000006</v>
      </c>
    </row>
    <row r="186" spans="1:8" ht="26.25" customHeight="1">
      <c r="A186" s="6" t="s">
        <v>491</v>
      </c>
      <c r="B186" s="6"/>
      <c r="C186" s="3" t="s">
        <v>941</v>
      </c>
      <c r="D186" s="71">
        <v>60</v>
      </c>
      <c r="E186" s="71">
        <v>62.4</v>
      </c>
      <c r="F186" s="71">
        <v>64.900000000000006</v>
      </c>
      <c r="G186" s="71"/>
      <c r="H186" s="71">
        <v>64.900000000000006</v>
      </c>
    </row>
    <row r="187" spans="1:8" ht="26.25" customHeight="1">
      <c r="A187" s="6"/>
      <c r="B187" s="6" t="s">
        <v>478</v>
      </c>
      <c r="C187" s="3" t="s">
        <v>479</v>
      </c>
      <c r="D187" s="71">
        <v>60</v>
      </c>
      <c r="E187" s="71">
        <v>62.4</v>
      </c>
      <c r="F187" s="71">
        <v>64.900000000000006</v>
      </c>
      <c r="G187" s="71"/>
      <c r="H187" s="71">
        <v>64.900000000000006</v>
      </c>
    </row>
    <row r="188" spans="1:8" ht="51.75" customHeight="1">
      <c r="A188" s="29" t="s">
        <v>182</v>
      </c>
      <c r="B188" s="29"/>
      <c r="C188" s="37" t="s">
        <v>183</v>
      </c>
      <c r="D188" s="73">
        <f>D189+D197</f>
        <v>11715.569</v>
      </c>
      <c r="E188" s="73">
        <f t="shared" ref="E188:F188" si="9">E189+E197</f>
        <v>10899.284</v>
      </c>
      <c r="F188" s="73">
        <f t="shared" si="9"/>
        <v>181.2</v>
      </c>
      <c r="G188" s="73"/>
      <c r="H188" s="73" t="e">
        <f>H189+#REF!+H197+#REF!</f>
        <v>#REF!</v>
      </c>
    </row>
    <row r="189" spans="1:8" ht="15" customHeight="1">
      <c r="A189" s="33" t="s">
        <v>184</v>
      </c>
      <c r="B189" s="33"/>
      <c r="C189" s="34" t="s">
        <v>185</v>
      </c>
      <c r="D189" s="72">
        <f>D192+D190</f>
        <v>8430.8690000000006</v>
      </c>
      <c r="E189" s="72">
        <f>E192+E190</f>
        <v>7603.884</v>
      </c>
      <c r="F189" s="72">
        <f>F192+F190</f>
        <v>0</v>
      </c>
      <c r="G189" s="72"/>
      <c r="H189" s="72">
        <f>H192+H190</f>
        <v>7603.884</v>
      </c>
    </row>
    <row r="190" spans="1:8" ht="64.5">
      <c r="A190" s="6" t="s">
        <v>186</v>
      </c>
      <c r="B190" s="6"/>
      <c r="C190" s="3" t="s">
        <v>777</v>
      </c>
      <c r="D190" s="71">
        <f>D191</f>
        <v>7398.1419999999998</v>
      </c>
      <c r="E190" s="71">
        <f>E191</f>
        <v>7603.884</v>
      </c>
      <c r="F190" s="71">
        <f>F191</f>
        <v>0</v>
      </c>
      <c r="G190" s="71"/>
      <c r="H190" s="71">
        <f>H191</f>
        <v>7603.884</v>
      </c>
    </row>
    <row r="191" spans="1:8" ht="15" customHeight="1">
      <c r="A191" s="6"/>
      <c r="B191" s="6" t="s">
        <v>430</v>
      </c>
      <c r="C191" s="3" t="s">
        <v>431</v>
      </c>
      <c r="D191" s="71">
        <v>7398.1419999999998</v>
      </c>
      <c r="E191" s="71">
        <v>7603.884</v>
      </c>
      <c r="F191" s="81">
        <v>0</v>
      </c>
      <c r="G191" s="81"/>
      <c r="H191" s="81">
        <v>7603.884</v>
      </c>
    </row>
    <row r="192" spans="1:8" ht="39">
      <c r="A192" s="6" t="s">
        <v>188</v>
      </c>
      <c r="B192" s="6"/>
      <c r="C192" s="3" t="s">
        <v>929</v>
      </c>
      <c r="D192" s="71">
        <f>SUM(D193)</f>
        <v>1032.7270000000001</v>
      </c>
      <c r="E192" s="71">
        <v>0</v>
      </c>
      <c r="F192" s="71">
        <f>SUM(F193)</f>
        <v>0</v>
      </c>
      <c r="G192" s="71"/>
      <c r="H192" s="71">
        <v>0</v>
      </c>
    </row>
    <row r="193" spans="1:8" ht="15" customHeight="1">
      <c r="A193" s="6"/>
      <c r="B193" s="6" t="s">
        <v>430</v>
      </c>
      <c r="C193" s="3" t="s">
        <v>431</v>
      </c>
      <c r="D193" s="71">
        <f>D196</f>
        <v>1032.7270000000001</v>
      </c>
      <c r="E193" s="71">
        <f>E196</f>
        <v>0</v>
      </c>
      <c r="F193" s="71">
        <f>F196</f>
        <v>0</v>
      </c>
      <c r="G193" s="71"/>
      <c r="H193" s="71">
        <v>0</v>
      </c>
    </row>
    <row r="194" spans="1:8" ht="15" customHeight="1">
      <c r="A194" s="6"/>
      <c r="B194" s="6"/>
      <c r="C194" s="3" t="s">
        <v>190</v>
      </c>
      <c r="D194" s="71">
        <v>0</v>
      </c>
      <c r="E194" s="71">
        <v>0</v>
      </c>
      <c r="F194" s="71">
        <v>0</v>
      </c>
      <c r="G194" s="71"/>
      <c r="H194" s="71"/>
    </row>
    <row r="195" spans="1:8" ht="15" customHeight="1">
      <c r="A195" s="6"/>
      <c r="B195" s="6"/>
      <c r="C195" s="3" t="s">
        <v>187</v>
      </c>
      <c r="D195" s="71">
        <v>0</v>
      </c>
      <c r="E195" s="71">
        <v>0</v>
      </c>
      <c r="F195" s="71">
        <v>0</v>
      </c>
      <c r="G195" s="71"/>
      <c r="H195" s="71"/>
    </row>
    <row r="196" spans="1:8" ht="15" customHeight="1">
      <c r="A196" s="6"/>
      <c r="B196" s="6"/>
      <c r="C196" s="3" t="s">
        <v>151</v>
      </c>
      <c r="D196" s="71">
        <v>1032.7270000000001</v>
      </c>
      <c r="E196" s="71">
        <v>0</v>
      </c>
      <c r="F196" s="71">
        <v>0</v>
      </c>
      <c r="G196" s="71"/>
      <c r="H196" s="71">
        <v>0</v>
      </c>
    </row>
    <row r="197" spans="1:8" ht="39" customHeight="1">
      <c r="A197" s="33" t="s">
        <v>195</v>
      </c>
      <c r="B197" s="33"/>
      <c r="C197" s="34" t="s">
        <v>196</v>
      </c>
      <c r="D197" s="72">
        <f>D198+D200+D202</f>
        <v>3284.7</v>
      </c>
      <c r="E197" s="72">
        <f>E198+E200+E202</f>
        <v>3295.3999999999996</v>
      </c>
      <c r="F197" s="72">
        <f>F198+F200+F202</f>
        <v>181.2</v>
      </c>
      <c r="G197" s="72"/>
      <c r="H197" s="72">
        <f>H198+H200+H202</f>
        <v>5733.7</v>
      </c>
    </row>
    <row r="198" spans="1:8" ht="39" customHeight="1">
      <c r="A198" s="6" t="s">
        <v>197</v>
      </c>
      <c r="B198" s="6"/>
      <c r="C198" s="3" t="s">
        <v>198</v>
      </c>
      <c r="D198" s="71">
        <f>D199</f>
        <v>98.8</v>
      </c>
      <c r="E198" s="71">
        <f>E199</f>
        <v>107.1</v>
      </c>
      <c r="F198" s="71">
        <f>F199</f>
        <v>107.6</v>
      </c>
      <c r="G198" s="71"/>
      <c r="H198" s="71">
        <v>143</v>
      </c>
    </row>
    <row r="199" spans="1:8" ht="26.25" customHeight="1">
      <c r="A199" s="6"/>
      <c r="B199" s="6" t="s">
        <v>284</v>
      </c>
      <c r="C199" s="3" t="s">
        <v>285</v>
      </c>
      <c r="D199" s="71">
        <v>98.8</v>
      </c>
      <c r="E199" s="71">
        <v>107.1</v>
      </c>
      <c r="F199" s="71">
        <v>107.6</v>
      </c>
      <c r="G199" s="71"/>
      <c r="H199" s="71">
        <v>143</v>
      </c>
    </row>
    <row r="200" spans="1:8" ht="64.5" customHeight="1">
      <c r="A200" s="6" t="s">
        <v>199</v>
      </c>
      <c r="B200" s="6"/>
      <c r="C200" s="46" t="s">
        <v>200</v>
      </c>
      <c r="D200" s="71">
        <f>D201</f>
        <v>3114.7</v>
      </c>
      <c r="E200" s="71">
        <f>E201</f>
        <v>3114.7</v>
      </c>
      <c r="F200" s="71">
        <f>F201</f>
        <v>0</v>
      </c>
      <c r="G200" s="71"/>
      <c r="H200" s="71">
        <v>5521.8</v>
      </c>
    </row>
    <row r="201" spans="1:8" ht="26.25" customHeight="1">
      <c r="A201" s="6"/>
      <c r="B201" s="22" t="s">
        <v>302</v>
      </c>
      <c r="C201" s="3" t="s">
        <v>303</v>
      </c>
      <c r="D201" s="71">
        <v>3114.7</v>
      </c>
      <c r="E201" s="71">
        <v>3114.7</v>
      </c>
      <c r="F201" s="71">
        <v>0</v>
      </c>
      <c r="G201" s="71"/>
      <c r="H201" s="71">
        <v>5521.8</v>
      </c>
    </row>
    <row r="202" spans="1:8" ht="51" customHeight="1">
      <c r="A202" s="6" t="s">
        <v>201</v>
      </c>
      <c r="B202" s="6"/>
      <c r="C202" s="1" t="s">
        <v>202</v>
      </c>
      <c r="D202" s="71">
        <v>71.2</v>
      </c>
      <c r="E202" s="71">
        <v>73.599999999999994</v>
      </c>
      <c r="F202" s="71">
        <v>73.599999999999994</v>
      </c>
      <c r="G202" s="71"/>
      <c r="H202" s="71">
        <v>68.900000000000006</v>
      </c>
    </row>
    <row r="203" spans="1:8" ht="51.75" customHeight="1">
      <c r="A203" s="6"/>
      <c r="B203" s="6" t="s">
        <v>403</v>
      </c>
      <c r="C203" s="3" t="s">
        <v>404</v>
      </c>
      <c r="D203" s="71">
        <v>51.7</v>
      </c>
      <c r="E203" s="71">
        <v>53.6</v>
      </c>
      <c r="F203" s="71">
        <v>53.6</v>
      </c>
      <c r="G203" s="71"/>
      <c r="H203" s="71">
        <v>47.8</v>
      </c>
    </row>
    <row r="204" spans="1:8" ht="26.25" customHeight="1">
      <c r="A204" s="6"/>
      <c r="B204" s="6" t="s">
        <v>284</v>
      </c>
      <c r="C204" s="3" t="s">
        <v>285</v>
      </c>
      <c r="D204" s="71">
        <v>19.5</v>
      </c>
      <c r="E204" s="71">
        <v>20</v>
      </c>
      <c r="F204" s="71">
        <v>20</v>
      </c>
      <c r="G204" s="71"/>
      <c r="H204" s="71">
        <v>21.1</v>
      </c>
    </row>
    <row r="205" spans="1:8" s="47" customFormat="1" ht="26.25" customHeight="1">
      <c r="A205" s="29" t="s">
        <v>203</v>
      </c>
      <c r="B205" s="29"/>
      <c r="C205" s="37" t="s">
        <v>204</v>
      </c>
      <c r="D205" s="73">
        <f>D206+D222</f>
        <v>9144.1775500000003</v>
      </c>
      <c r="E205" s="73">
        <f>E206</f>
        <v>1861.1079100000002</v>
      </c>
      <c r="F205" s="73">
        <f>F206</f>
        <v>1463.20218</v>
      </c>
      <c r="G205" s="73"/>
      <c r="H205" s="73" t="e">
        <f>H206</f>
        <v>#REF!</v>
      </c>
    </row>
    <row r="206" spans="1:8" ht="60" customHeight="1">
      <c r="A206" s="33" t="s">
        <v>205</v>
      </c>
      <c r="B206" s="33"/>
      <c r="C206" s="34" t="s">
        <v>206</v>
      </c>
      <c r="D206" s="72">
        <f>D207+D209+D211+D216+D214+D218</f>
        <v>5263.2775499999998</v>
      </c>
      <c r="E206" s="72">
        <f t="shared" ref="E206:F206" si="10">E207+E209+E211+E216+E214+E218</f>
        <v>1861.1079100000002</v>
      </c>
      <c r="F206" s="72">
        <f t="shared" si="10"/>
        <v>1463.20218</v>
      </c>
      <c r="G206" s="72" t="e">
        <f>G207+G209+G211+#REF!+G216+G214+G218</f>
        <v>#REF!</v>
      </c>
      <c r="H206" s="72" t="e">
        <f>H207+H209+H211+#REF!+H216+H214+H218</f>
        <v>#REF!</v>
      </c>
    </row>
    <row r="207" spans="1:8" ht="25.5" customHeight="1">
      <c r="A207" s="6" t="s">
        <v>207</v>
      </c>
      <c r="B207" s="6"/>
      <c r="C207" s="5" t="s">
        <v>778</v>
      </c>
      <c r="D207" s="71">
        <f>D208</f>
        <v>1121.9000000000001</v>
      </c>
      <c r="E207" s="71">
        <f t="shared" ref="E207:F207" si="11">E208</f>
        <v>1182.4000000000001</v>
      </c>
      <c r="F207" s="71">
        <f t="shared" si="11"/>
        <v>1229.5999999999999</v>
      </c>
      <c r="G207" s="71"/>
      <c r="H207" s="71">
        <v>1023.4</v>
      </c>
    </row>
    <row r="208" spans="1:8" ht="26.25" customHeight="1">
      <c r="A208" s="6"/>
      <c r="B208" s="6" t="s">
        <v>284</v>
      </c>
      <c r="C208" s="3" t="s">
        <v>285</v>
      </c>
      <c r="D208" s="71">
        <f>864.2+257.7</f>
        <v>1121.9000000000001</v>
      </c>
      <c r="E208" s="71">
        <f>914.4+268</f>
        <v>1182.4000000000001</v>
      </c>
      <c r="F208" s="71">
        <f>950.9+278.7</f>
        <v>1229.5999999999999</v>
      </c>
      <c r="G208" s="71"/>
      <c r="H208" s="71">
        <v>1023.4</v>
      </c>
    </row>
    <row r="209" spans="1:8" ht="39" customHeight="1">
      <c r="A209" s="6" t="s">
        <v>208</v>
      </c>
      <c r="B209" s="6"/>
      <c r="C209" s="13" t="s">
        <v>209</v>
      </c>
      <c r="D209" s="71">
        <f>D210</f>
        <v>95.3</v>
      </c>
      <c r="E209" s="71">
        <f>E210</f>
        <v>99.2</v>
      </c>
      <c r="F209" s="71">
        <f>F210</f>
        <v>103.2</v>
      </c>
      <c r="G209" s="71"/>
      <c r="H209" s="71">
        <v>140.26</v>
      </c>
    </row>
    <row r="210" spans="1:8" ht="26.25" customHeight="1">
      <c r="A210" s="6"/>
      <c r="B210" s="6" t="s">
        <v>284</v>
      </c>
      <c r="C210" s="3" t="s">
        <v>285</v>
      </c>
      <c r="D210" s="71">
        <v>95.3</v>
      </c>
      <c r="E210" s="71">
        <v>99.2</v>
      </c>
      <c r="F210" s="71">
        <v>103.2</v>
      </c>
      <c r="G210" s="71"/>
      <c r="H210" s="71">
        <v>140.26</v>
      </c>
    </row>
    <row r="211" spans="1:8" s="213" customFormat="1" ht="26.25" customHeight="1">
      <c r="A211" s="6" t="s">
        <v>210</v>
      </c>
      <c r="B211" s="6"/>
      <c r="C211" s="13" t="s">
        <v>211</v>
      </c>
      <c r="D211" s="71">
        <f>SUM(D212:D213)</f>
        <v>2411.8000000000002</v>
      </c>
      <c r="E211" s="71">
        <v>0</v>
      </c>
      <c r="F211" s="71">
        <v>0</v>
      </c>
      <c r="G211" s="95"/>
      <c r="H211" s="95">
        <v>911.1</v>
      </c>
    </row>
    <row r="212" spans="1:8" ht="26.25" customHeight="1">
      <c r="A212" s="6"/>
      <c r="B212" s="6" t="s">
        <v>284</v>
      </c>
      <c r="C212" s="3" t="s">
        <v>285</v>
      </c>
      <c r="D212" s="71">
        <f>5357.4-4285.9</f>
        <v>1071.5</v>
      </c>
      <c r="E212" s="71">
        <v>0</v>
      </c>
      <c r="F212" s="71">
        <v>0</v>
      </c>
      <c r="G212" s="71"/>
      <c r="H212" s="71">
        <v>911.1</v>
      </c>
    </row>
    <row r="213" spans="1:8" ht="15" customHeight="1">
      <c r="A213" s="6"/>
      <c r="B213" s="6" t="s">
        <v>430</v>
      </c>
      <c r="C213" s="3" t="s">
        <v>431</v>
      </c>
      <c r="D213" s="71">
        <v>1340.3</v>
      </c>
      <c r="E213" s="71">
        <v>0</v>
      </c>
      <c r="F213" s="71">
        <v>0</v>
      </c>
      <c r="G213" s="71"/>
      <c r="H213" s="71">
        <v>0</v>
      </c>
    </row>
    <row r="214" spans="1:8" ht="26.25" customHeight="1">
      <c r="A214" s="6" t="s">
        <v>212</v>
      </c>
      <c r="B214" s="6"/>
      <c r="C214" s="3" t="s">
        <v>779</v>
      </c>
      <c r="D214" s="71">
        <f>D215</f>
        <v>104.2</v>
      </c>
      <c r="E214" s="71">
        <f>E215</f>
        <v>108.4</v>
      </c>
      <c r="F214" s="71">
        <f>F215</f>
        <v>112.7</v>
      </c>
      <c r="G214" s="71"/>
      <c r="H214" s="71">
        <v>69.3</v>
      </c>
    </row>
    <row r="215" spans="1:8" ht="26.25" customHeight="1">
      <c r="A215" s="6"/>
      <c r="B215" s="6" t="s">
        <v>284</v>
      </c>
      <c r="C215" s="3" t="s">
        <v>285</v>
      </c>
      <c r="D215" s="71">
        <v>104.2</v>
      </c>
      <c r="E215" s="71">
        <v>108.4</v>
      </c>
      <c r="F215" s="71">
        <v>112.7</v>
      </c>
      <c r="G215" s="71"/>
      <c r="H215" s="71">
        <v>69.3</v>
      </c>
    </row>
    <row r="216" spans="1:8" s="213" customFormat="1" ht="26.25" customHeight="1">
      <c r="A216" s="6" t="s">
        <v>517</v>
      </c>
      <c r="B216" s="6"/>
      <c r="C216" s="3" t="s">
        <v>515</v>
      </c>
      <c r="D216" s="71">
        <f>D217</f>
        <v>0</v>
      </c>
      <c r="E216" s="71">
        <f>E217</f>
        <v>436.4</v>
      </c>
      <c r="F216" s="71">
        <f>F217</f>
        <v>0</v>
      </c>
      <c r="G216" s="95"/>
      <c r="H216" s="95">
        <v>787.1</v>
      </c>
    </row>
    <row r="217" spans="1:8" ht="26.25" customHeight="1">
      <c r="A217" s="6"/>
      <c r="B217" s="6" t="s">
        <v>284</v>
      </c>
      <c r="C217" s="3" t="s">
        <v>285</v>
      </c>
      <c r="D217" s="71">
        <v>0</v>
      </c>
      <c r="E217" s="71">
        <v>436.4</v>
      </c>
      <c r="F217" s="71">
        <v>0</v>
      </c>
      <c r="G217" s="71"/>
      <c r="H217" s="71">
        <v>787.1</v>
      </c>
    </row>
    <row r="218" spans="1:8" ht="39" customHeight="1">
      <c r="A218" s="6" t="s">
        <v>502</v>
      </c>
      <c r="B218" s="6"/>
      <c r="C218" s="3" t="s">
        <v>505</v>
      </c>
      <c r="D218" s="71">
        <f>D219</f>
        <v>1530.0775500000002</v>
      </c>
      <c r="E218" s="71">
        <f>E219</f>
        <v>34.707909999999998</v>
      </c>
      <c r="F218" s="71">
        <f>F219</f>
        <v>17.702179999999998</v>
      </c>
      <c r="G218" s="71"/>
      <c r="H218" s="71">
        <f>H219</f>
        <v>0</v>
      </c>
    </row>
    <row r="219" spans="1:8" ht="26.25" customHeight="1">
      <c r="A219" s="6"/>
      <c r="B219" s="6" t="s">
        <v>284</v>
      </c>
      <c r="C219" s="3" t="s">
        <v>285</v>
      </c>
      <c r="D219" s="71">
        <f>D220+D221</f>
        <v>1530.0775500000002</v>
      </c>
      <c r="E219" s="71">
        <f>E220+E221</f>
        <v>34.707909999999998</v>
      </c>
      <c r="F219" s="71">
        <f>F220+F221</f>
        <v>17.702179999999998</v>
      </c>
      <c r="G219" s="71"/>
      <c r="H219" s="71">
        <v>0</v>
      </c>
    </row>
    <row r="220" spans="1:8" ht="15" customHeight="1">
      <c r="A220" s="6"/>
      <c r="B220" s="6"/>
      <c r="C220" s="3" t="s">
        <v>187</v>
      </c>
      <c r="D220" s="71">
        <v>1499.4760000000001</v>
      </c>
      <c r="E220" s="71">
        <v>0</v>
      </c>
      <c r="F220" s="71">
        <v>0</v>
      </c>
      <c r="G220" s="71"/>
      <c r="H220" s="71"/>
    </row>
    <row r="221" spans="1:8" ht="15" customHeight="1">
      <c r="A221" s="6"/>
      <c r="B221" s="6"/>
      <c r="C221" s="3" t="s">
        <v>151</v>
      </c>
      <c r="D221" s="71">
        <v>30.60155</v>
      </c>
      <c r="E221" s="71">
        <v>34.707909999999998</v>
      </c>
      <c r="F221" s="71">
        <v>17.702179999999998</v>
      </c>
      <c r="G221" s="71"/>
      <c r="H221" s="71"/>
    </row>
    <row r="222" spans="1:8" ht="26.25">
      <c r="A222" s="33" t="s">
        <v>780</v>
      </c>
      <c r="B222" s="33"/>
      <c r="C222" s="34" t="s">
        <v>783</v>
      </c>
      <c r="D222" s="72">
        <f t="shared" ref="D222:F223" si="12">D223</f>
        <v>3880.9</v>
      </c>
      <c r="E222" s="72">
        <f t="shared" si="12"/>
        <v>0</v>
      </c>
      <c r="F222" s="72">
        <f t="shared" si="12"/>
        <v>0</v>
      </c>
      <c r="G222" s="71"/>
      <c r="H222" s="71"/>
    </row>
    <row r="223" spans="1:8" ht="26.25">
      <c r="A223" s="6" t="s">
        <v>781</v>
      </c>
      <c r="B223" s="6"/>
      <c r="C223" s="13" t="s">
        <v>782</v>
      </c>
      <c r="D223" s="71">
        <f t="shared" si="12"/>
        <v>3880.9</v>
      </c>
      <c r="E223" s="71">
        <f t="shared" si="12"/>
        <v>0</v>
      </c>
      <c r="F223" s="71">
        <f t="shared" si="12"/>
        <v>0</v>
      </c>
      <c r="G223" s="71"/>
      <c r="H223" s="71"/>
    </row>
    <row r="224" spans="1:8" ht="26.25">
      <c r="A224" s="6"/>
      <c r="B224" s="22" t="s">
        <v>302</v>
      </c>
      <c r="C224" s="3" t="s">
        <v>303</v>
      </c>
      <c r="D224" s="71">
        <v>3880.9</v>
      </c>
      <c r="E224" s="71">
        <v>0</v>
      </c>
      <c r="F224" s="71">
        <v>0</v>
      </c>
      <c r="G224" s="71"/>
      <c r="H224" s="71"/>
    </row>
    <row r="225" spans="1:8" ht="39" customHeight="1">
      <c r="A225" s="29" t="s">
        <v>214</v>
      </c>
      <c r="B225" s="29"/>
      <c r="C225" s="37" t="s">
        <v>215</v>
      </c>
      <c r="D225" s="73">
        <f>D226+D268+D276</f>
        <v>141680.85788999998</v>
      </c>
      <c r="E225" s="73">
        <f>E226+E268+E276</f>
        <v>90196.057890000011</v>
      </c>
      <c r="F225" s="73">
        <f>F226+F268+F276</f>
        <v>88423.957890000005</v>
      </c>
      <c r="G225" s="73"/>
      <c r="H225" s="73" t="e">
        <f>H226+H268+H276</f>
        <v>#REF!</v>
      </c>
    </row>
    <row r="226" spans="1:8" ht="26.25" customHeight="1">
      <c r="A226" s="31" t="s">
        <v>216</v>
      </c>
      <c r="B226" s="31"/>
      <c r="C226" s="32" t="s">
        <v>217</v>
      </c>
      <c r="D226" s="76">
        <f>D227+D230+D235+D238+D241+D246+D249+D261</f>
        <v>139901.45788999999</v>
      </c>
      <c r="E226" s="76">
        <f>E227+E230+E235+E238+E241+E246+E249+E261</f>
        <v>88416.657890000002</v>
      </c>
      <c r="F226" s="76">
        <f>F227+F230+F235+F238+F241+F246+F249+F261</f>
        <v>86936.157890000002</v>
      </c>
      <c r="G226" s="76"/>
      <c r="H226" s="76" t="e">
        <f>H227+H230+H235+H238+H241+H246+H249</f>
        <v>#REF!</v>
      </c>
    </row>
    <row r="227" spans="1:8" ht="39" customHeight="1">
      <c r="A227" s="33" t="s">
        <v>218</v>
      </c>
      <c r="B227" s="33"/>
      <c r="C227" s="34" t="s">
        <v>219</v>
      </c>
      <c r="D227" s="72">
        <f t="shared" ref="D227:F228" si="13">D228</f>
        <v>46330.7</v>
      </c>
      <c r="E227" s="72">
        <f t="shared" si="13"/>
        <v>46721.5</v>
      </c>
      <c r="F227" s="72">
        <f t="shared" si="13"/>
        <v>46721.5</v>
      </c>
      <c r="G227" s="72"/>
      <c r="H227" s="72">
        <f>H228</f>
        <v>42316.2</v>
      </c>
    </row>
    <row r="228" spans="1:8" ht="26.25" customHeight="1">
      <c r="A228" s="6" t="s">
        <v>220</v>
      </c>
      <c r="B228" s="6"/>
      <c r="C228" s="8" t="s">
        <v>443</v>
      </c>
      <c r="D228" s="71">
        <f t="shared" si="13"/>
        <v>46330.7</v>
      </c>
      <c r="E228" s="71">
        <f t="shared" si="13"/>
        <v>46721.5</v>
      </c>
      <c r="F228" s="71">
        <f t="shared" si="13"/>
        <v>46721.5</v>
      </c>
      <c r="G228" s="71"/>
      <c r="H228" s="71">
        <f>47610.6-5294.4</f>
        <v>42316.2</v>
      </c>
    </row>
    <row r="229" spans="1:8" ht="26.25" customHeight="1">
      <c r="A229" s="6"/>
      <c r="B229" s="6" t="s">
        <v>478</v>
      </c>
      <c r="C229" s="3" t="s">
        <v>479</v>
      </c>
      <c r="D229" s="71">
        <f>46721.5-390.8</f>
        <v>46330.7</v>
      </c>
      <c r="E229" s="71">
        <f>46857.1-135.6</f>
        <v>46721.5</v>
      </c>
      <c r="F229" s="71">
        <f>47006.2-284.7</f>
        <v>46721.5</v>
      </c>
      <c r="G229" s="71"/>
      <c r="H229" s="71">
        <f>47610.6-5294.4</f>
        <v>42316.2</v>
      </c>
    </row>
    <row r="230" spans="1:8" ht="30" customHeight="1">
      <c r="A230" s="33" t="s">
        <v>221</v>
      </c>
      <c r="B230" s="33"/>
      <c r="C230" s="34" t="s">
        <v>222</v>
      </c>
      <c r="D230" s="72">
        <f>D231+D233</f>
        <v>19129.8</v>
      </c>
      <c r="E230" s="72">
        <f>E231+E233</f>
        <v>19243</v>
      </c>
      <c r="F230" s="72">
        <f>F231+F233</f>
        <v>19243</v>
      </c>
      <c r="G230" s="72"/>
      <c r="H230" s="72">
        <f>H231+H233</f>
        <v>17498.2</v>
      </c>
    </row>
    <row r="231" spans="1:8" ht="26.25" customHeight="1">
      <c r="A231" s="6" t="s">
        <v>223</v>
      </c>
      <c r="B231" s="6"/>
      <c r="C231" s="8" t="s">
        <v>444</v>
      </c>
      <c r="D231" s="71">
        <f>D232</f>
        <v>18629.8</v>
      </c>
      <c r="E231" s="71">
        <f>E232</f>
        <v>18743</v>
      </c>
      <c r="F231" s="71">
        <f>F232</f>
        <v>18743</v>
      </c>
      <c r="G231" s="71"/>
      <c r="H231" s="71">
        <f>18496.8-1498.6</f>
        <v>16998.2</v>
      </c>
    </row>
    <row r="232" spans="1:8" ht="26.25" customHeight="1">
      <c r="A232" s="6"/>
      <c r="B232" s="6" t="s">
        <v>478</v>
      </c>
      <c r="C232" s="3" t="s">
        <v>479</v>
      </c>
      <c r="D232" s="71">
        <f>18743-113.2</f>
        <v>18629.8</v>
      </c>
      <c r="E232" s="71">
        <f>18792-49</f>
        <v>18743</v>
      </c>
      <c r="F232" s="71">
        <f>18843.2-100.2</f>
        <v>18743</v>
      </c>
      <c r="G232" s="71"/>
      <c r="H232" s="71">
        <f>18496.8-1498.6</f>
        <v>16998.2</v>
      </c>
    </row>
    <row r="233" spans="1:8" ht="26.25" customHeight="1">
      <c r="A233" s="6" t="s">
        <v>224</v>
      </c>
      <c r="B233" s="6"/>
      <c r="C233" s="8" t="s">
        <v>225</v>
      </c>
      <c r="D233" s="71">
        <v>500</v>
      </c>
      <c r="E233" s="71">
        <v>500</v>
      </c>
      <c r="F233" s="71">
        <v>500</v>
      </c>
      <c r="G233" s="71"/>
      <c r="H233" s="71">
        <v>500</v>
      </c>
    </row>
    <row r="234" spans="1:8" ht="26.25" customHeight="1">
      <c r="A234" s="6"/>
      <c r="B234" s="6" t="s">
        <v>478</v>
      </c>
      <c r="C234" s="3" t="s">
        <v>479</v>
      </c>
      <c r="D234" s="71">
        <v>500</v>
      </c>
      <c r="E234" s="71">
        <v>500</v>
      </c>
      <c r="F234" s="71">
        <v>500</v>
      </c>
      <c r="G234" s="71"/>
      <c r="H234" s="71">
        <v>500</v>
      </c>
    </row>
    <row r="235" spans="1:8" ht="26.25" customHeight="1">
      <c r="A235" s="33" t="s">
        <v>226</v>
      </c>
      <c r="B235" s="33"/>
      <c r="C235" s="34" t="s">
        <v>227</v>
      </c>
      <c r="D235" s="72">
        <f t="shared" ref="D235:F236" si="14">D236</f>
        <v>1422</v>
      </c>
      <c r="E235" s="72">
        <f t="shared" si="14"/>
        <v>1427.3</v>
      </c>
      <c r="F235" s="72">
        <f t="shared" si="14"/>
        <v>1427.3</v>
      </c>
      <c r="G235" s="72"/>
      <c r="H235" s="72">
        <f>H236</f>
        <v>1328.8</v>
      </c>
    </row>
    <row r="236" spans="1:8" ht="15" customHeight="1">
      <c r="A236" s="6" t="s">
        <v>228</v>
      </c>
      <c r="B236" s="6"/>
      <c r="C236" s="8" t="s">
        <v>445</v>
      </c>
      <c r="D236" s="71">
        <f t="shared" si="14"/>
        <v>1422</v>
      </c>
      <c r="E236" s="71">
        <f t="shared" si="14"/>
        <v>1427.3</v>
      </c>
      <c r="F236" s="71">
        <f t="shared" si="14"/>
        <v>1427.3</v>
      </c>
      <c r="G236" s="71"/>
      <c r="H236" s="71">
        <f>1446.1-117.3</f>
        <v>1328.8</v>
      </c>
    </row>
    <row r="237" spans="1:8" ht="26.25" customHeight="1">
      <c r="A237" s="6"/>
      <c r="B237" s="6" t="s">
        <v>478</v>
      </c>
      <c r="C237" s="3" t="s">
        <v>479</v>
      </c>
      <c r="D237" s="71">
        <f>1427.3-5.3</f>
        <v>1422</v>
      </c>
      <c r="E237" s="71">
        <f>1429.8-2.5</f>
        <v>1427.3</v>
      </c>
      <c r="F237" s="71">
        <f>1431.5-4.2</f>
        <v>1427.3</v>
      </c>
      <c r="G237" s="71"/>
      <c r="H237" s="71">
        <f>1446.1-117.3</f>
        <v>1328.8</v>
      </c>
    </row>
    <row r="238" spans="1:8" ht="26.25" customHeight="1">
      <c r="A238" s="33" t="s">
        <v>229</v>
      </c>
      <c r="B238" s="33"/>
      <c r="C238" s="34" t="s">
        <v>230</v>
      </c>
      <c r="D238" s="72">
        <f t="shared" ref="D238:F239" si="15">D239</f>
        <v>19445.100000000002</v>
      </c>
      <c r="E238" s="72">
        <f t="shared" si="15"/>
        <v>19464.2</v>
      </c>
      <c r="F238" s="72">
        <f t="shared" si="15"/>
        <v>19464.2</v>
      </c>
      <c r="G238" s="72"/>
      <c r="H238" s="72">
        <f>H239</f>
        <v>18525.400000000001</v>
      </c>
    </row>
    <row r="239" spans="1:8" ht="15" customHeight="1">
      <c r="A239" s="6" t="s">
        <v>231</v>
      </c>
      <c r="B239" s="6"/>
      <c r="C239" s="8" t="s">
        <v>446</v>
      </c>
      <c r="D239" s="71">
        <f t="shared" si="15"/>
        <v>19445.100000000002</v>
      </c>
      <c r="E239" s="71">
        <f t="shared" si="15"/>
        <v>19464.2</v>
      </c>
      <c r="F239" s="71">
        <f t="shared" si="15"/>
        <v>19464.2</v>
      </c>
      <c r="G239" s="71"/>
      <c r="H239" s="71">
        <f>20992.2-2466.8</f>
        <v>18525.400000000001</v>
      </c>
    </row>
    <row r="240" spans="1:8" ht="26.25" customHeight="1">
      <c r="A240" s="6"/>
      <c r="B240" s="6" t="s">
        <v>478</v>
      </c>
      <c r="C240" s="3" t="s">
        <v>479</v>
      </c>
      <c r="D240" s="71">
        <f>19464.2-19.1</f>
        <v>19445.100000000002</v>
      </c>
      <c r="E240" s="71">
        <f>19481.9-17.7</f>
        <v>19464.2</v>
      </c>
      <c r="F240" s="71">
        <f>19500-35.8</f>
        <v>19464.2</v>
      </c>
      <c r="G240" s="71"/>
      <c r="H240" s="71">
        <f>20992.2-2466.8</f>
        <v>18525.400000000001</v>
      </c>
    </row>
    <row r="241" spans="1:8" ht="26.25" customHeight="1">
      <c r="A241" s="33" t="s">
        <v>232</v>
      </c>
      <c r="B241" s="36"/>
      <c r="C241" s="34" t="s">
        <v>233</v>
      </c>
      <c r="D241" s="72">
        <f>D242+D244</f>
        <v>1510.5</v>
      </c>
      <c r="E241" s="72">
        <f>E242+E244</f>
        <v>1510.5</v>
      </c>
      <c r="F241" s="72">
        <f>F242+F244</f>
        <v>0</v>
      </c>
      <c r="G241" s="72"/>
      <c r="H241" s="72">
        <f>H242+H244</f>
        <v>1465</v>
      </c>
    </row>
    <row r="242" spans="1:8" ht="64.5" customHeight="1">
      <c r="A242" s="6" t="s">
        <v>234</v>
      </c>
      <c r="B242" s="6"/>
      <c r="C242" s="3" t="s">
        <v>484</v>
      </c>
      <c r="D242" s="71">
        <f>D243</f>
        <v>950</v>
      </c>
      <c r="E242" s="71">
        <f>E243</f>
        <v>950</v>
      </c>
      <c r="F242" s="71">
        <f>F243</f>
        <v>0</v>
      </c>
      <c r="G242" s="71"/>
      <c r="H242" s="71">
        <v>875</v>
      </c>
    </row>
    <row r="243" spans="1:8" ht="26.25" customHeight="1">
      <c r="A243" s="6"/>
      <c r="B243" s="6" t="s">
        <v>478</v>
      </c>
      <c r="C243" s="3" t="s">
        <v>479</v>
      </c>
      <c r="D243" s="71">
        <v>950</v>
      </c>
      <c r="E243" s="71">
        <v>950</v>
      </c>
      <c r="F243" s="71">
        <v>0</v>
      </c>
      <c r="G243" s="71"/>
      <c r="H243" s="71">
        <v>875</v>
      </c>
    </row>
    <row r="244" spans="1:8" ht="51.75" customHeight="1">
      <c r="A244" s="6" t="s">
        <v>235</v>
      </c>
      <c r="B244" s="6"/>
      <c r="C244" s="3" t="s">
        <v>236</v>
      </c>
      <c r="D244" s="71">
        <f>D245</f>
        <v>560.5</v>
      </c>
      <c r="E244" s="71">
        <f>E245</f>
        <v>560.5</v>
      </c>
      <c r="F244" s="71">
        <f>F245</f>
        <v>0</v>
      </c>
      <c r="G244" s="71"/>
      <c r="H244" s="71">
        <v>590</v>
      </c>
    </row>
    <row r="245" spans="1:8" ht="26.25" customHeight="1">
      <c r="A245" s="6"/>
      <c r="B245" s="6" t="s">
        <v>478</v>
      </c>
      <c r="C245" s="3" t="s">
        <v>479</v>
      </c>
      <c r="D245" s="71">
        <f>590-29.5</f>
        <v>560.5</v>
      </c>
      <c r="E245" s="71">
        <f>590-29.5</f>
        <v>560.5</v>
      </c>
      <c r="F245" s="71">
        <v>0</v>
      </c>
      <c r="G245" s="71"/>
      <c r="H245" s="71">
        <v>590</v>
      </c>
    </row>
    <row r="246" spans="1:8" ht="15" customHeight="1">
      <c r="A246" s="33" t="s">
        <v>237</v>
      </c>
      <c r="B246" s="36"/>
      <c r="C246" s="34" t="s">
        <v>238</v>
      </c>
      <c r="D246" s="72">
        <f t="shared" ref="D246:F247" si="16">D247</f>
        <v>50</v>
      </c>
      <c r="E246" s="72">
        <f t="shared" si="16"/>
        <v>50</v>
      </c>
      <c r="F246" s="72">
        <f t="shared" si="16"/>
        <v>80</v>
      </c>
      <c r="G246" s="72"/>
      <c r="H246" s="72">
        <f>H247</f>
        <v>80</v>
      </c>
    </row>
    <row r="247" spans="1:8" ht="26.25" customHeight="1">
      <c r="A247" s="6" t="s">
        <v>239</v>
      </c>
      <c r="B247" s="6"/>
      <c r="C247" s="3" t="s">
        <v>930</v>
      </c>
      <c r="D247" s="71">
        <f t="shared" si="16"/>
        <v>50</v>
      </c>
      <c r="E247" s="71">
        <f t="shared" si="16"/>
        <v>50</v>
      </c>
      <c r="F247" s="71">
        <f t="shared" si="16"/>
        <v>80</v>
      </c>
      <c r="G247" s="71"/>
      <c r="H247" s="71">
        <v>80</v>
      </c>
    </row>
    <row r="248" spans="1:8" ht="26.25" customHeight="1">
      <c r="A248" s="6"/>
      <c r="B248" s="6" t="s">
        <v>478</v>
      </c>
      <c r="C248" s="3" t="s">
        <v>479</v>
      </c>
      <c r="D248" s="71">
        <v>50</v>
      </c>
      <c r="E248" s="71">
        <v>50</v>
      </c>
      <c r="F248" s="71">
        <v>80</v>
      </c>
      <c r="G248" s="71"/>
      <c r="H248" s="71">
        <v>80</v>
      </c>
    </row>
    <row r="249" spans="1:8" ht="51.75" customHeight="1">
      <c r="A249" s="33" t="s">
        <v>240</v>
      </c>
      <c r="B249" s="33"/>
      <c r="C249" s="48" t="s">
        <v>241</v>
      </c>
      <c r="D249" s="72">
        <f>D253+D257</f>
        <v>52013.2</v>
      </c>
      <c r="E249" s="72">
        <f>E253+E257</f>
        <v>0</v>
      </c>
      <c r="F249" s="72">
        <f>F253+F257</f>
        <v>0</v>
      </c>
      <c r="G249" s="72"/>
      <c r="H249" s="72" t="e">
        <f>#REF!+#REF!+#REF!+H253+#REF!</f>
        <v>#REF!</v>
      </c>
    </row>
    <row r="250" spans="1:8" s="39" customFormat="1" ht="39" customHeight="1">
      <c r="A250" s="68" t="s">
        <v>501</v>
      </c>
      <c r="B250" s="17"/>
      <c r="C250" s="1" t="s">
        <v>931</v>
      </c>
      <c r="D250" s="86">
        <f>D251</f>
        <v>2013.2</v>
      </c>
      <c r="E250" s="86">
        <v>0</v>
      </c>
      <c r="F250" s="86">
        <v>0</v>
      </c>
      <c r="G250" s="86"/>
      <c r="H250" s="86">
        <v>0</v>
      </c>
    </row>
    <row r="251" spans="1:8" s="39" customFormat="1" ht="26.25" customHeight="1">
      <c r="A251" s="6"/>
      <c r="B251" s="6" t="s">
        <v>478</v>
      </c>
      <c r="C251" s="3" t="s">
        <v>479</v>
      </c>
      <c r="D251" s="86">
        <f>D253</f>
        <v>2013.2</v>
      </c>
      <c r="E251" s="86">
        <v>0</v>
      </c>
      <c r="F251" s="86">
        <v>0</v>
      </c>
      <c r="G251" s="86"/>
      <c r="H251" s="86">
        <v>0</v>
      </c>
    </row>
    <row r="252" spans="1:8" s="39" customFormat="1" ht="15" customHeight="1">
      <c r="A252" s="6"/>
      <c r="B252" s="17"/>
      <c r="C252" s="3" t="s">
        <v>242</v>
      </c>
      <c r="D252" s="86">
        <v>0</v>
      </c>
      <c r="E252" s="86">
        <v>0</v>
      </c>
      <c r="F252" s="86">
        <v>0</v>
      </c>
      <c r="G252" s="86"/>
      <c r="H252" s="86">
        <v>0</v>
      </c>
    </row>
    <row r="253" spans="1:8" s="295" customFormat="1" ht="39" customHeight="1">
      <c r="A253" s="10"/>
      <c r="B253" s="10"/>
      <c r="C253" s="11" t="s">
        <v>243</v>
      </c>
      <c r="D253" s="78">
        <f>D255+D256</f>
        <v>2013.2</v>
      </c>
      <c r="E253" s="78">
        <v>0</v>
      </c>
      <c r="F253" s="78">
        <v>0</v>
      </c>
      <c r="G253" s="78"/>
      <c r="H253" s="78">
        <v>0</v>
      </c>
    </row>
    <row r="254" spans="1:8" s="39" customFormat="1" ht="15" customHeight="1">
      <c r="A254" s="12"/>
      <c r="B254" s="6"/>
      <c r="C254" s="1" t="s">
        <v>190</v>
      </c>
      <c r="D254" s="86">
        <v>0</v>
      </c>
      <c r="E254" s="86">
        <v>0</v>
      </c>
      <c r="F254" s="86">
        <v>0</v>
      </c>
      <c r="G254" s="86"/>
      <c r="H254" s="86">
        <v>0</v>
      </c>
    </row>
    <row r="255" spans="1:8" s="39" customFormat="1" ht="15" customHeight="1">
      <c r="A255" s="12"/>
      <c r="B255" s="6"/>
      <c r="C255" s="1" t="s">
        <v>187</v>
      </c>
      <c r="D255" s="86">
        <v>1509.9</v>
      </c>
      <c r="E255" s="86">
        <v>0</v>
      </c>
      <c r="F255" s="86">
        <v>0</v>
      </c>
      <c r="G255" s="86"/>
      <c r="H255" s="86">
        <v>0</v>
      </c>
    </row>
    <row r="256" spans="1:8" s="39" customFormat="1" ht="15" customHeight="1">
      <c r="A256" s="12"/>
      <c r="B256" s="6"/>
      <c r="C256" s="3" t="s">
        <v>151</v>
      </c>
      <c r="D256" s="86">
        <v>503.3</v>
      </c>
      <c r="E256" s="86">
        <v>0</v>
      </c>
      <c r="F256" s="86">
        <v>0</v>
      </c>
      <c r="G256" s="86"/>
      <c r="H256" s="86">
        <v>0</v>
      </c>
    </row>
    <row r="257" spans="1:8" s="295" customFormat="1" ht="26.25" customHeight="1">
      <c r="A257" s="10"/>
      <c r="B257" s="293"/>
      <c r="C257" s="294" t="s">
        <v>500</v>
      </c>
      <c r="D257" s="82">
        <f>D258</f>
        <v>50000</v>
      </c>
      <c r="E257" s="82">
        <f>E258</f>
        <v>0</v>
      </c>
      <c r="F257" s="82">
        <v>0</v>
      </c>
      <c r="G257" s="82"/>
      <c r="H257" s="82">
        <v>0</v>
      </c>
    </row>
    <row r="258" spans="1:8" s="39" customFormat="1" ht="26.25" customHeight="1">
      <c r="A258" s="6"/>
      <c r="B258" s="22" t="s">
        <v>302</v>
      </c>
      <c r="C258" s="3" t="s">
        <v>303</v>
      </c>
      <c r="D258" s="86">
        <f>D259+D260</f>
        <v>50000</v>
      </c>
      <c r="E258" s="86">
        <f>E260</f>
        <v>0</v>
      </c>
      <c r="F258" s="86">
        <v>0</v>
      </c>
      <c r="G258" s="86"/>
      <c r="H258" s="86">
        <v>0</v>
      </c>
    </row>
    <row r="259" spans="1:8" s="39" customFormat="1" ht="15" customHeight="1">
      <c r="A259" s="6"/>
      <c r="B259" s="22"/>
      <c r="C259" s="1" t="s">
        <v>187</v>
      </c>
      <c r="D259" s="86">
        <v>45000</v>
      </c>
      <c r="E259" s="86">
        <v>0</v>
      </c>
      <c r="F259" s="86">
        <v>0</v>
      </c>
      <c r="G259" s="86"/>
      <c r="H259" s="86"/>
    </row>
    <row r="260" spans="1:8" ht="15" customHeight="1">
      <c r="A260" s="12"/>
      <c r="B260" s="6"/>
      <c r="C260" s="3" t="s">
        <v>151</v>
      </c>
      <c r="D260" s="74">
        <v>5000</v>
      </c>
      <c r="E260" s="74">
        <v>0</v>
      </c>
      <c r="F260" s="74">
        <v>0</v>
      </c>
      <c r="G260" s="74"/>
      <c r="H260" s="74">
        <v>0</v>
      </c>
    </row>
    <row r="261" spans="1:8" s="51" customFormat="1" ht="25.5" customHeight="1">
      <c r="A261" s="14" t="s">
        <v>244</v>
      </c>
      <c r="B261" s="14"/>
      <c r="C261" s="15" t="s">
        <v>245</v>
      </c>
      <c r="D261" s="77">
        <f>D262+D265</f>
        <v>0.15789</v>
      </c>
      <c r="E261" s="77">
        <f>E262+E265</f>
        <v>0.15789</v>
      </c>
      <c r="F261" s="77">
        <f>F262+F265</f>
        <v>0.15789</v>
      </c>
      <c r="G261" s="77"/>
      <c r="H261" s="77">
        <v>0</v>
      </c>
    </row>
    <row r="262" spans="1:8" ht="25.5" customHeight="1">
      <c r="A262" s="16" t="s">
        <v>498</v>
      </c>
      <c r="B262" s="16"/>
      <c r="C262" s="7" t="s">
        <v>784</v>
      </c>
      <c r="D262" s="74">
        <f t="shared" ref="D262:F263" si="17">D263</f>
        <v>5.2630000000000003E-2</v>
      </c>
      <c r="E262" s="74">
        <f t="shared" si="17"/>
        <v>5.2630000000000003E-2</v>
      </c>
      <c r="F262" s="74">
        <f t="shared" si="17"/>
        <v>5.2630000000000003E-2</v>
      </c>
      <c r="G262" s="74"/>
      <c r="H262" s="74">
        <v>0</v>
      </c>
    </row>
    <row r="263" spans="1:8" ht="25.5" customHeight="1">
      <c r="A263" s="17"/>
      <c r="B263" s="16" t="s">
        <v>478</v>
      </c>
      <c r="C263" s="1" t="s">
        <v>479</v>
      </c>
      <c r="D263" s="74">
        <f t="shared" si="17"/>
        <v>5.2630000000000003E-2</v>
      </c>
      <c r="E263" s="74">
        <f t="shared" si="17"/>
        <v>5.2630000000000003E-2</v>
      </c>
      <c r="F263" s="74">
        <f t="shared" si="17"/>
        <v>5.2630000000000003E-2</v>
      </c>
      <c r="G263" s="74"/>
      <c r="H263" s="74">
        <v>0</v>
      </c>
    </row>
    <row r="264" spans="1:8" ht="15" customHeight="1">
      <c r="A264" s="17"/>
      <c r="B264" s="16"/>
      <c r="C264" s="3" t="s">
        <v>151</v>
      </c>
      <c r="D264" s="74">
        <v>5.2630000000000003E-2</v>
      </c>
      <c r="E264" s="74">
        <v>5.2630000000000003E-2</v>
      </c>
      <c r="F264" s="74">
        <v>5.2630000000000003E-2</v>
      </c>
      <c r="G264" s="74"/>
      <c r="H264" s="74">
        <v>0</v>
      </c>
    </row>
    <row r="265" spans="1:8" ht="25.5">
      <c r="A265" s="16" t="s">
        <v>499</v>
      </c>
      <c r="B265" s="16"/>
      <c r="C265" s="7" t="s">
        <v>785</v>
      </c>
      <c r="D265" s="74">
        <f t="shared" ref="D265:F266" si="18">D266</f>
        <v>0.10526000000000001</v>
      </c>
      <c r="E265" s="74">
        <f t="shared" si="18"/>
        <v>0.10526000000000001</v>
      </c>
      <c r="F265" s="74">
        <f t="shared" si="18"/>
        <v>0.10526000000000001</v>
      </c>
      <c r="G265" s="74"/>
      <c r="H265" s="74">
        <v>0</v>
      </c>
    </row>
    <row r="266" spans="1:8" ht="25.5" customHeight="1">
      <c r="A266" s="17"/>
      <c r="B266" s="16" t="s">
        <v>478</v>
      </c>
      <c r="C266" s="1" t="s">
        <v>479</v>
      </c>
      <c r="D266" s="74">
        <f t="shared" si="18"/>
        <v>0.10526000000000001</v>
      </c>
      <c r="E266" s="74">
        <f t="shared" si="18"/>
        <v>0.10526000000000001</v>
      </c>
      <c r="F266" s="74">
        <f t="shared" si="18"/>
        <v>0.10526000000000001</v>
      </c>
      <c r="G266" s="74"/>
      <c r="H266" s="74">
        <v>0</v>
      </c>
    </row>
    <row r="267" spans="1:8" ht="15" customHeight="1">
      <c r="A267" s="17"/>
      <c r="B267" s="16"/>
      <c r="C267" s="3" t="s">
        <v>151</v>
      </c>
      <c r="D267" s="74">
        <v>0.10526000000000001</v>
      </c>
      <c r="E267" s="74">
        <v>0.10526000000000001</v>
      </c>
      <c r="F267" s="74">
        <v>0.10526000000000001</v>
      </c>
      <c r="G267" s="74"/>
      <c r="H267" s="74">
        <v>0</v>
      </c>
    </row>
    <row r="268" spans="1:8" ht="15" customHeight="1">
      <c r="A268" s="31" t="s">
        <v>246</v>
      </c>
      <c r="B268" s="31"/>
      <c r="C268" s="32" t="s">
        <v>247</v>
      </c>
      <c r="D268" s="76">
        <f>D269</f>
        <v>291.60000000000002</v>
      </c>
      <c r="E268" s="76">
        <f>E269</f>
        <v>291.60000000000002</v>
      </c>
      <c r="F268" s="76">
        <f>F269</f>
        <v>0</v>
      </c>
      <c r="G268" s="76"/>
      <c r="H268" s="76">
        <f>H269</f>
        <v>307</v>
      </c>
    </row>
    <row r="269" spans="1:8" ht="26.25" customHeight="1">
      <c r="A269" s="33" t="s">
        <v>248</v>
      </c>
      <c r="B269" s="33"/>
      <c r="C269" s="34" t="s">
        <v>249</v>
      </c>
      <c r="D269" s="72">
        <f>D270+D272</f>
        <v>291.60000000000002</v>
      </c>
      <c r="E269" s="72">
        <f>E270+E272</f>
        <v>291.60000000000002</v>
      </c>
      <c r="F269" s="72">
        <f>F270+F272</f>
        <v>0</v>
      </c>
      <c r="G269" s="72"/>
      <c r="H269" s="72">
        <f>H270+H272</f>
        <v>307</v>
      </c>
    </row>
    <row r="270" spans="1:8" ht="90" customHeight="1">
      <c r="A270" s="6" t="s">
        <v>250</v>
      </c>
      <c r="B270" s="6"/>
      <c r="C270" s="3" t="s">
        <v>251</v>
      </c>
      <c r="D270" s="71">
        <f>D271</f>
        <v>225.1</v>
      </c>
      <c r="E270" s="71">
        <f>E271</f>
        <v>225.1</v>
      </c>
      <c r="F270" s="71">
        <f>F271</f>
        <v>0</v>
      </c>
      <c r="G270" s="71"/>
      <c r="H270" s="71">
        <v>157</v>
      </c>
    </row>
    <row r="271" spans="1:8" ht="26.25" customHeight="1">
      <c r="A271" s="6"/>
      <c r="B271" s="6" t="s">
        <v>478</v>
      </c>
      <c r="C271" s="3" t="s">
        <v>479</v>
      </c>
      <c r="D271" s="71">
        <f>237-11.9</f>
        <v>225.1</v>
      </c>
      <c r="E271" s="71">
        <f>237-11.9</f>
        <v>225.1</v>
      </c>
      <c r="F271" s="71">
        <v>0</v>
      </c>
      <c r="G271" s="71"/>
      <c r="H271" s="71">
        <v>157</v>
      </c>
    </row>
    <row r="272" spans="1:8" ht="15" customHeight="1">
      <c r="A272" s="16" t="s">
        <v>252</v>
      </c>
      <c r="B272" s="16"/>
      <c r="C272" s="1" t="s">
        <v>253</v>
      </c>
      <c r="D272" s="71">
        <f>D273</f>
        <v>66.5</v>
      </c>
      <c r="E272" s="71">
        <f>E273</f>
        <v>66.5</v>
      </c>
      <c r="F272" s="71">
        <f>F273</f>
        <v>0</v>
      </c>
      <c r="G272" s="71"/>
      <c r="H272" s="71">
        <v>150</v>
      </c>
    </row>
    <row r="273" spans="1:8" ht="26.25" customHeight="1">
      <c r="A273" s="16"/>
      <c r="B273" s="6" t="s">
        <v>478</v>
      </c>
      <c r="C273" s="3" t="s">
        <v>479</v>
      </c>
      <c r="D273" s="71">
        <f>D275</f>
        <v>66.5</v>
      </c>
      <c r="E273" s="71">
        <f>E275</f>
        <v>66.5</v>
      </c>
      <c r="F273" s="71">
        <f>F275</f>
        <v>0</v>
      </c>
      <c r="G273" s="71"/>
      <c r="H273" s="71">
        <v>150</v>
      </c>
    </row>
    <row r="274" spans="1:8" ht="15" customHeight="1">
      <c r="A274" s="6"/>
      <c r="B274" s="6"/>
      <c r="C274" s="1" t="s">
        <v>187</v>
      </c>
      <c r="D274" s="71">
        <v>0</v>
      </c>
      <c r="E274" s="71">
        <v>0</v>
      </c>
      <c r="F274" s="71">
        <v>0</v>
      </c>
      <c r="G274" s="71"/>
      <c r="H274" s="71">
        <v>0</v>
      </c>
    </row>
    <row r="275" spans="1:8" ht="15" customHeight="1">
      <c r="A275" s="6"/>
      <c r="B275" s="6"/>
      <c r="C275" s="1" t="s">
        <v>151</v>
      </c>
      <c r="D275" s="71">
        <f>70-3.5</f>
        <v>66.5</v>
      </c>
      <c r="E275" s="71">
        <f>70-3.5</f>
        <v>66.5</v>
      </c>
      <c r="F275" s="71">
        <v>0</v>
      </c>
      <c r="G275" s="71"/>
      <c r="H275" s="71">
        <v>150</v>
      </c>
    </row>
    <row r="276" spans="1:8" ht="15" customHeight="1">
      <c r="A276" s="31" t="s">
        <v>254</v>
      </c>
      <c r="B276" s="31"/>
      <c r="C276" s="32" t="s">
        <v>255</v>
      </c>
      <c r="D276" s="76">
        <f t="shared" ref="D276:H278" si="19">D277</f>
        <v>1487.8</v>
      </c>
      <c r="E276" s="76">
        <f t="shared" si="19"/>
        <v>1487.8</v>
      </c>
      <c r="F276" s="76">
        <f t="shared" si="19"/>
        <v>1487.8</v>
      </c>
      <c r="G276" s="76"/>
      <c r="H276" s="76">
        <f t="shared" si="19"/>
        <v>1368.8</v>
      </c>
    </row>
    <row r="277" spans="1:8" ht="51.75" customHeight="1">
      <c r="A277" s="33" t="s">
        <v>256</v>
      </c>
      <c r="B277" s="33"/>
      <c r="C277" s="34" t="s">
        <v>257</v>
      </c>
      <c r="D277" s="72">
        <f t="shared" si="19"/>
        <v>1487.8</v>
      </c>
      <c r="E277" s="72">
        <f t="shared" si="19"/>
        <v>1487.8</v>
      </c>
      <c r="F277" s="72">
        <f t="shared" si="19"/>
        <v>1487.8</v>
      </c>
      <c r="G277" s="72"/>
      <c r="H277" s="72">
        <f t="shared" si="19"/>
        <v>1368.8</v>
      </c>
    </row>
    <row r="278" spans="1:8" ht="26.25" customHeight="1">
      <c r="A278" s="6" t="s">
        <v>258</v>
      </c>
      <c r="B278" s="6"/>
      <c r="C278" s="3" t="s">
        <v>485</v>
      </c>
      <c r="D278" s="71">
        <f>D279</f>
        <v>1487.8</v>
      </c>
      <c r="E278" s="71">
        <f t="shared" si="19"/>
        <v>1487.8</v>
      </c>
      <c r="F278" s="71">
        <f t="shared" si="19"/>
        <v>1487.8</v>
      </c>
      <c r="G278" s="71"/>
      <c r="H278" s="71">
        <f>1510.1-141.3</f>
        <v>1368.8</v>
      </c>
    </row>
    <row r="279" spans="1:8" ht="26.25" customHeight="1">
      <c r="A279" s="6"/>
      <c r="B279" s="6" t="s">
        <v>478</v>
      </c>
      <c r="C279" s="3" t="s">
        <v>479</v>
      </c>
      <c r="D279" s="71">
        <v>1487.8</v>
      </c>
      <c r="E279" s="71">
        <v>1487.8</v>
      </c>
      <c r="F279" s="71">
        <v>1487.8</v>
      </c>
      <c r="G279" s="71"/>
      <c r="H279" s="71">
        <f>1510.1-141.3</f>
        <v>1368.8</v>
      </c>
    </row>
    <row r="280" spans="1:8" ht="26.25" customHeight="1">
      <c r="A280" s="29" t="s">
        <v>259</v>
      </c>
      <c r="B280" s="29"/>
      <c r="C280" s="37" t="s">
        <v>260</v>
      </c>
      <c r="D280" s="73">
        <f>D281+D284+D289</f>
        <v>2508.6999999999998</v>
      </c>
      <c r="E280" s="73">
        <f>E281+E284+E289</f>
        <v>5000</v>
      </c>
      <c r="F280" s="73">
        <f>F281+F284+F289</f>
        <v>0</v>
      </c>
      <c r="G280" s="73"/>
      <c r="H280" s="73" t="e">
        <f>H281+H284+H289</f>
        <v>#REF!</v>
      </c>
    </row>
    <row r="281" spans="1:8" ht="39" customHeight="1">
      <c r="A281" s="33" t="s">
        <v>261</v>
      </c>
      <c r="B281" s="36"/>
      <c r="C281" s="34" t="s">
        <v>933</v>
      </c>
      <c r="D281" s="72">
        <f t="shared" ref="D281:F282" si="20">D282</f>
        <v>1508.7</v>
      </c>
      <c r="E281" s="72">
        <f t="shared" si="20"/>
        <v>0</v>
      </c>
      <c r="F281" s="72">
        <f t="shared" si="20"/>
        <v>0</v>
      </c>
      <c r="G281" s="72"/>
      <c r="H281" s="72">
        <f>H282</f>
        <v>1760.8</v>
      </c>
    </row>
    <row r="282" spans="1:8" ht="51.75" customHeight="1">
      <c r="A282" s="6" t="s">
        <v>263</v>
      </c>
      <c r="B282" s="6"/>
      <c r="C282" s="3" t="s">
        <v>786</v>
      </c>
      <c r="D282" s="71">
        <f t="shared" si="20"/>
        <v>1508.7</v>
      </c>
      <c r="E282" s="71">
        <f t="shared" si="20"/>
        <v>0</v>
      </c>
      <c r="F282" s="71">
        <f t="shared" si="20"/>
        <v>0</v>
      </c>
      <c r="G282" s="71"/>
      <c r="H282" s="71">
        <v>1760.8</v>
      </c>
    </row>
    <row r="283" spans="1:8" ht="26.25" customHeight="1">
      <c r="A283" s="6"/>
      <c r="B283" s="6" t="s">
        <v>478</v>
      </c>
      <c r="C283" s="3" t="s">
        <v>479</v>
      </c>
      <c r="D283" s="71">
        <v>1508.7</v>
      </c>
      <c r="E283" s="71">
        <v>0</v>
      </c>
      <c r="F283" s="71">
        <v>0</v>
      </c>
      <c r="G283" s="71"/>
      <c r="H283" s="71">
        <v>1760.8</v>
      </c>
    </row>
    <row r="284" spans="1:8" ht="39" customHeight="1">
      <c r="A284" s="33" t="s">
        <v>265</v>
      </c>
      <c r="B284" s="33"/>
      <c r="C284" s="34" t="s">
        <v>266</v>
      </c>
      <c r="D284" s="72">
        <f t="shared" ref="D284:F285" si="21">D285</f>
        <v>1000</v>
      </c>
      <c r="E284" s="72">
        <f t="shared" si="21"/>
        <v>0</v>
      </c>
      <c r="F284" s="72">
        <f t="shared" si="21"/>
        <v>0</v>
      </c>
      <c r="G284" s="72"/>
      <c r="H284" s="72">
        <f>H285</f>
        <v>0</v>
      </c>
    </row>
    <row r="285" spans="1:8" ht="39" customHeight="1">
      <c r="A285" s="6" t="s">
        <v>267</v>
      </c>
      <c r="B285" s="6"/>
      <c r="C285" s="3" t="s">
        <v>268</v>
      </c>
      <c r="D285" s="71">
        <f t="shared" si="21"/>
        <v>1000</v>
      </c>
      <c r="E285" s="71">
        <f t="shared" si="21"/>
        <v>0</v>
      </c>
      <c r="F285" s="71">
        <f t="shared" si="21"/>
        <v>0</v>
      </c>
      <c r="G285" s="71"/>
      <c r="H285" s="71">
        <f>H286</f>
        <v>0</v>
      </c>
    </row>
    <row r="286" spans="1:8" ht="26.25" customHeight="1">
      <c r="A286" s="6"/>
      <c r="B286" s="6" t="s">
        <v>478</v>
      </c>
      <c r="C286" s="3" t="s">
        <v>479</v>
      </c>
      <c r="D286" s="71">
        <f>D287+D288</f>
        <v>1000</v>
      </c>
      <c r="E286" s="71">
        <f>E287+E288</f>
        <v>0</v>
      </c>
      <c r="F286" s="71">
        <v>0</v>
      </c>
      <c r="G286" s="71"/>
      <c r="H286" s="71">
        <v>0</v>
      </c>
    </row>
    <row r="287" spans="1:8" ht="15" customHeight="1">
      <c r="A287" s="6"/>
      <c r="B287" s="6"/>
      <c r="C287" s="3" t="s">
        <v>154</v>
      </c>
      <c r="D287" s="81">
        <v>0</v>
      </c>
      <c r="E287" s="81">
        <v>0</v>
      </c>
      <c r="F287" s="81">
        <v>0</v>
      </c>
      <c r="G287" s="81"/>
      <c r="H287" s="81">
        <v>0</v>
      </c>
    </row>
    <row r="288" spans="1:8" s="213" customFormat="1" ht="15" customHeight="1">
      <c r="A288" s="211"/>
      <c r="B288" s="211"/>
      <c r="C288" s="3" t="s">
        <v>106</v>
      </c>
      <c r="D288" s="71">
        <v>1000</v>
      </c>
      <c r="E288" s="71">
        <v>0</v>
      </c>
      <c r="F288" s="71">
        <v>0</v>
      </c>
      <c r="G288" s="95"/>
      <c r="H288" s="95">
        <v>0</v>
      </c>
    </row>
    <row r="289" spans="1:8" ht="26.25" customHeight="1">
      <c r="A289" s="66" t="s">
        <v>447</v>
      </c>
      <c r="B289" s="66"/>
      <c r="C289" s="66" t="s">
        <v>448</v>
      </c>
      <c r="D289" s="72">
        <f>D290</f>
        <v>0</v>
      </c>
      <c r="E289" s="72">
        <f t="shared" ref="E289:F289" si="22">E290</f>
        <v>5000</v>
      </c>
      <c r="F289" s="72">
        <f t="shared" si="22"/>
        <v>0</v>
      </c>
      <c r="G289" s="72"/>
      <c r="H289" s="72" t="e">
        <f>#REF!+H290</f>
        <v>#REF!</v>
      </c>
    </row>
    <row r="290" spans="1:8" ht="26.25" customHeight="1">
      <c r="A290" s="6" t="s">
        <v>449</v>
      </c>
      <c r="B290" s="6"/>
      <c r="C290" s="3" t="s">
        <v>269</v>
      </c>
      <c r="D290" s="71">
        <v>0</v>
      </c>
      <c r="E290" s="71">
        <f>E291</f>
        <v>5000</v>
      </c>
      <c r="F290" s="71">
        <v>0</v>
      </c>
      <c r="G290" s="71"/>
      <c r="H290" s="71">
        <v>5000</v>
      </c>
    </row>
    <row r="291" spans="1:8" ht="26.25" customHeight="1">
      <c r="A291" s="6"/>
      <c r="B291" s="6" t="s">
        <v>478</v>
      </c>
      <c r="C291" s="3" t="s">
        <v>479</v>
      </c>
      <c r="D291" s="71">
        <v>0</v>
      </c>
      <c r="E291" s="71">
        <f>E293</f>
        <v>5000</v>
      </c>
      <c r="F291" s="71">
        <v>0</v>
      </c>
      <c r="G291" s="71"/>
      <c r="H291" s="71">
        <v>5000</v>
      </c>
    </row>
    <row r="292" spans="1:8" ht="15" customHeight="1">
      <c r="A292" s="6"/>
      <c r="B292" s="6"/>
      <c r="C292" s="3" t="s">
        <v>154</v>
      </c>
      <c r="D292" s="81">
        <v>0</v>
      </c>
      <c r="E292" s="81">
        <v>0</v>
      </c>
      <c r="F292" s="81">
        <v>0</v>
      </c>
      <c r="G292" s="81"/>
      <c r="H292" s="81">
        <v>0</v>
      </c>
    </row>
    <row r="293" spans="1:8" ht="15" customHeight="1">
      <c r="A293" s="6"/>
      <c r="B293" s="6"/>
      <c r="C293" s="3" t="s">
        <v>106</v>
      </c>
      <c r="D293" s="71">
        <v>0</v>
      </c>
      <c r="E293" s="71">
        <v>5000</v>
      </c>
      <c r="F293" s="71">
        <v>0</v>
      </c>
      <c r="G293" s="71"/>
      <c r="H293" s="71">
        <v>5000</v>
      </c>
    </row>
    <row r="294" spans="1:8" ht="39.75" customHeight="1">
      <c r="A294" s="29" t="s">
        <v>270</v>
      </c>
      <c r="B294" s="29"/>
      <c r="C294" s="37" t="s">
        <v>271</v>
      </c>
      <c r="D294" s="73">
        <f>D295+D301</f>
        <v>956.09999999999991</v>
      </c>
      <c r="E294" s="73">
        <f>E295+E301</f>
        <v>903.2</v>
      </c>
      <c r="F294" s="73">
        <f>F295+F301</f>
        <v>903.2</v>
      </c>
      <c r="G294" s="73"/>
      <c r="H294" s="73" t="e">
        <f>H295+H301</f>
        <v>#REF!</v>
      </c>
    </row>
    <row r="295" spans="1:8" ht="39.75" customHeight="1">
      <c r="A295" s="31" t="s">
        <v>272</v>
      </c>
      <c r="B295" s="31"/>
      <c r="C295" s="32" t="s">
        <v>273</v>
      </c>
      <c r="D295" s="76">
        <f>D296</f>
        <v>562</v>
      </c>
      <c r="E295" s="76">
        <f>E296</f>
        <v>562</v>
      </c>
      <c r="F295" s="76">
        <f>F296</f>
        <v>562</v>
      </c>
      <c r="G295" s="76"/>
      <c r="H295" s="76" t="e">
        <f>H296</f>
        <v>#REF!</v>
      </c>
    </row>
    <row r="296" spans="1:8" ht="39" customHeight="1">
      <c r="A296" s="33" t="s">
        <v>274</v>
      </c>
      <c r="B296" s="36"/>
      <c r="C296" s="34" t="s">
        <v>275</v>
      </c>
      <c r="D296" s="72">
        <f>D297+D299</f>
        <v>562</v>
      </c>
      <c r="E296" s="72">
        <f>E297+E299</f>
        <v>562</v>
      </c>
      <c r="F296" s="72">
        <f>F297+F299</f>
        <v>562</v>
      </c>
      <c r="G296" s="72"/>
      <c r="H296" s="72" t="e">
        <f>#REF!+H297+H299</f>
        <v>#REF!</v>
      </c>
    </row>
    <row r="297" spans="1:8" ht="39" customHeight="1">
      <c r="A297" s="6" t="s">
        <v>276</v>
      </c>
      <c r="B297" s="6"/>
      <c r="C297" s="3" t="s">
        <v>277</v>
      </c>
      <c r="D297" s="71">
        <v>10</v>
      </c>
      <c r="E297" s="71">
        <f>E298</f>
        <v>10</v>
      </c>
      <c r="F297" s="71">
        <f>F298</f>
        <v>10</v>
      </c>
      <c r="G297" s="71"/>
      <c r="H297" s="71">
        <v>10.8</v>
      </c>
    </row>
    <row r="298" spans="1:8" ht="26.25" customHeight="1">
      <c r="A298" s="6"/>
      <c r="B298" s="6" t="s">
        <v>284</v>
      </c>
      <c r="C298" s="3" t="s">
        <v>285</v>
      </c>
      <c r="D298" s="71">
        <v>10</v>
      </c>
      <c r="E298" s="71">
        <v>10</v>
      </c>
      <c r="F298" s="71">
        <v>10</v>
      </c>
      <c r="G298" s="71"/>
      <c r="H298" s="71">
        <v>10.8</v>
      </c>
    </row>
    <row r="299" spans="1:8" ht="51.75" customHeight="1">
      <c r="A299" s="6" t="s">
        <v>278</v>
      </c>
      <c r="B299" s="6"/>
      <c r="C299" s="3" t="s">
        <v>279</v>
      </c>
      <c r="D299" s="71">
        <f>D300</f>
        <v>552</v>
      </c>
      <c r="E299" s="71">
        <f t="shared" ref="E299:F299" si="23">E300</f>
        <v>552</v>
      </c>
      <c r="F299" s="71">
        <f t="shared" si="23"/>
        <v>552</v>
      </c>
      <c r="G299" s="71"/>
      <c r="H299" s="71">
        <v>597.1</v>
      </c>
    </row>
    <row r="300" spans="1:8" ht="26.25" customHeight="1">
      <c r="A300" s="6"/>
      <c r="B300" s="6" t="s">
        <v>284</v>
      </c>
      <c r="C300" s="3" t="s">
        <v>285</v>
      </c>
      <c r="D300" s="71">
        <v>552</v>
      </c>
      <c r="E300" s="71">
        <v>552</v>
      </c>
      <c r="F300" s="71">
        <v>552</v>
      </c>
      <c r="G300" s="71"/>
      <c r="H300" s="71">
        <v>597.1</v>
      </c>
    </row>
    <row r="301" spans="1:8" ht="26.25" customHeight="1">
      <c r="A301" s="31" t="s">
        <v>280</v>
      </c>
      <c r="B301" s="31"/>
      <c r="C301" s="32" t="s">
        <v>281</v>
      </c>
      <c r="D301" s="76">
        <f>D302</f>
        <v>394.09999999999997</v>
      </c>
      <c r="E301" s="76">
        <f>E302</f>
        <v>341.2</v>
      </c>
      <c r="F301" s="76">
        <f>F302</f>
        <v>341.2</v>
      </c>
      <c r="G301" s="76"/>
      <c r="H301" s="76">
        <f>H302</f>
        <v>345.3</v>
      </c>
    </row>
    <row r="302" spans="1:8" ht="26.25" customHeight="1">
      <c r="A302" s="33" t="s">
        <v>451</v>
      </c>
      <c r="B302" s="36"/>
      <c r="C302" s="34" t="s">
        <v>282</v>
      </c>
      <c r="D302" s="72">
        <f>D303+D310+D307</f>
        <v>394.09999999999997</v>
      </c>
      <c r="E302" s="72">
        <f>E303+E310+E307</f>
        <v>341.2</v>
      </c>
      <c r="F302" s="72">
        <f>F303+F310+F307</f>
        <v>341.2</v>
      </c>
      <c r="G302" s="72"/>
      <c r="H302" s="72">
        <f>H303+H310+H307</f>
        <v>345.3</v>
      </c>
    </row>
    <row r="303" spans="1:8" ht="39" customHeight="1">
      <c r="A303" s="6" t="s">
        <v>450</v>
      </c>
      <c r="B303" s="6"/>
      <c r="C303" s="45" t="s">
        <v>283</v>
      </c>
      <c r="D303" s="71">
        <f>D306+D305</f>
        <v>342.9</v>
      </c>
      <c r="E303" s="71">
        <f>E306+E305</f>
        <v>290</v>
      </c>
      <c r="F303" s="71">
        <f>F306+F305</f>
        <v>290</v>
      </c>
      <c r="G303" s="71"/>
      <c r="H303" s="71">
        <f>H306+H305</f>
        <v>290</v>
      </c>
    </row>
    <row r="304" spans="1:8" ht="26.25" customHeight="1">
      <c r="A304" s="6"/>
      <c r="B304" s="6" t="s">
        <v>284</v>
      </c>
      <c r="C304" s="3" t="s">
        <v>285</v>
      </c>
      <c r="D304" s="71">
        <f>D305+D306</f>
        <v>342.9</v>
      </c>
      <c r="E304" s="71">
        <f>E305+E306</f>
        <v>290</v>
      </c>
      <c r="F304" s="71">
        <f>F305+F306</f>
        <v>290</v>
      </c>
      <c r="G304" s="71"/>
      <c r="H304" s="71">
        <v>290</v>
      </c>
    </row>
    <row r="305" spans="1:8" ht="15" customHeight="1">
      <c r="A305" s="6"/>
      <c r="B305" s="6"/>
      <c r="C305" s="3" t="s">
        <v>154</v>
      </c>
      <c r="D305" s="71">
        <v>114.1</v>
      </c>
      <c r="E305" s="71">
        <v>111.6</v>
      </c>
      <c r="F305" s="71">
        <v>111.6</v>
      </c>
      <c r="G305" s="71"/>
      <c r="H305" s="71">
        <v>111.6</v>
      </c>
    </row>
    <row r="306" spans="1:8" ht="15" customHeight="1">
      <c r="A306" s="6"/>
      <c r="B306" s="6"/>
      <c r="C306" s="3" t="s">
        <v>106</v>
      </c>
      <c r="D306" s="71">
        <v>228.8</v>
      </c>
      <c r="E306" s="71">
        <v>178.4</v>
      </c>
      <c r="F306" s="71">
        <v>178.4</v>
      </c>
      <c r="G306" s="71"/>
      <c r="H306" s="71">
        <v>178.4</v>
      </c>
    </row>
    <row r="307" spans="1:8" ht="39" customHeight="1">
      <c r="A307" s="6" t="s">
        <v>452</v>
      </c>
      <c r="B307" s="6"/>
      <c r="C307" s="3" t="s">
        <v>486</v>
      </c>
      <c r="D307" s="81">
        <f>D308+D309</f>
        <v>31.2</v>
      </c>
      <c r="E307" s="81">
        <f t="shared" ref="E307:F307" si="24">E308+E309</f>
        <v>31.2</v>
      </c>
      <c r="F307" s="81">
        <f t="shared" si="24"/>
        <v>31.2</v>
      </c>
      <c r="G307" s="81"/>
      <c r="H307" s="81">
        <v>33.700000000000003</v>
      </c>
    </row>
    <row r="308" spans="1:8" ht="26.25" customHeight="1">
      <c r="A308" s="6"/>
      <c r="B308" s="6" t="s">
        <v>284</v>
      </c>
      <c r="C308" s="3" t="s">
        <v>285</v>
      </c>
      <c r="D308" s="81">
        <v>27.4</v>
      </c>
      <c r="E308" s="81">
        <v>27.4</v>
      </c>
      <c r="F308" s="81">
        <v>27.4</v>
      </c>
      <c r="G308" s="81"/>
      <c r="H308" s="81">
        <v>29.7</v>
      </c>
    </row>
    <row r="309" spans="1:8" ht="26.25" customHeight="1">
      <c r="A309" s="6"/>
      <c r="B309" s="6" t="s">
        <v>478</v>
      </c>
      <c r="C309" s="3" t="s">
        <v>479</v>
      </c>
      <c r="D309" s="81">
        <v>3.8</v>
      </c>
      <c r="E309" s="81">
        <v>3.8</v>
      </c>
      <c r="F309" s="81">
        <v>3.8</v>
      </c>
      <c r="G309" s="81"/>
      <c r="H309" s="81">
        <v>4</v>
      </c>
    </row>
    <row r="310" spans="1:8" ht="15" customHeight="1">
      <c r="A310" s="6" t="s">
        <v>453</v>
      </c>
      <c r="B310" s="6"/>
      <c r="C310" s="3" t="s">
        <v>487</v>
      </c>
      <c r="D310" s="81">
        <f>D311</f>
        <v>20</v>
      </c>
      <c r="E310" s="81">
        <f t="shared" ref="E310:F310" si="25">E311</f>
        <v>20</v>
      </c>
      <c r="F310" s="81">
        <f t="shared" si="25"/>
        <v>20</v>
      </c>
      <c r="G310" s="81"/>
      <c r="H310" s="81">
        <v>21.6</v>
      </c>
    </row>
    <row r="311" spans="1:8" ht="26.25" customHeight="1">
      <c r="A311" s="6"/>
      <c r="B311" s="6" t="s">
        <v>478</v>
      </c>
      <c r="C311" s="3" t="s">
        <v>479</v>
      </c>
      <c r="D311" s="81">
        <v>20</v>
      </c>
      <c r="E311" s="81">
        <v>20</v>
      </c>
      <c r="F311" s="81">
        <v>20</v>
      </c>
      <c r="G311" s="81"/>
      <c r="H311" s="81">
        <v>21.6</v>
      </c>
    </row>
    <row r="312" spans="1:8" ht="26.25" customHeight="1">
      <c r="A312" s="29" t="s">
        <v>286</v>
      </c>
      <c r="B312" s="29"/>
      <c r="C312" s="37" t="s">
        <v>287</v>
      </c>
      <c r="D312" s="73">
        <f>D313+D319</f>
        <v>277.10000000000002</v>
      </c>
      <c r="E312" s="73">
        <f>E313+E319</f>
        <v>277.10000000000002</v>
      </c>
      <c r="F312" s="73">
        <f>F313+F319</f>
        <v>277.10000000000002</v>
      </c>
      <c r="G312" s="73"/>
      <c r="H312" s="73" t="e">
        <f>H313+H319</f>
        <v>#REF!</v>
      </c>
    </row>
    <row r="313" spans="1:8" ht="26.25" customHeight="1">
      <c r="A313" s="31" t="s">
        <v>454</v>
      </c>
      <c r="B313" s="31"/>
      <c r="C313" s="52" t="s">
        <v>455</v>
      </c>
      <c r="D313" s="76">
        <f>D314</f>
        <v>43.5</v>
      </c>
      <c r="E313" s="76">
        <f t="shared" ref="E313:F313" si="26">E314</f>
        <v>43.5</v>
      </c>
      <c r="F313" s="76">
        <f t="shared" si="26"/>
        <v>43.5</v>
      </c>
      <c r="G313" s="76"/>
      <c r="H313" s="76" t="e">
        <f>#REF!</f>
        <v>#REF!</v>
      </c>
    </row>
    <row r="314" spans="1:8" ht="26.25" customHeight="1">
      <c r="A314" s="33" t="s">
        <v>518</v>
      </c>
      <c r="B314" s="36"/>
      <c r="C314" s="20" t="s">
        <v>511</v>
      </c>
      <c r="D314" s="72">
        <f>D315+D317</f>
        <v>43.5</v>
      </c>
      <c r="E314" s="72">
        <f>E315+E317</f>
        <v>43.5</v>
      </c>
      <c r="F314" s="72">
        <f>F315+F317</f>
        <v>43.5</v>
      </c>
      <c r="G314" s="76"/>
      <c r="H314" s="76"/>
    </row>
    <row r="315" spans="1:8" ht="26.25" customHeight="1">
      <c r="A315" s="6" t="s">
        <v>519</v>
      </c>
      <c r="B315" s="6"/>
      <c r="C315" s="19" t="s">
        <v>512</v>
      </c>
      <c r="D315" s="81">
        <f>D316</f>
        <v>13.5</v>
      </c>
      <c r="E315" s="81">
        <f>E316</f>
        <v>13.5</v>
      </c>
      <c r="F315" s="81">
        <f>F316</f>
        <v>13.5</v>
      </c>
      <c r="G315" s="76"/>
      <c r="H315" s="76"/>
    </row>
    <row r="316" spans="1:8" ht="26.25" customHeight="1">
      <c r="A316" s="6"/>
      <c r="B316" s="6" t="s">
        <v>284</v>
      </c>
      <c r="C316" s="3" t="s">
        <v>285</v>
      </c>
      <c r="D316" s="81">
        <v>13.5</v>
      </c>
      <c r="E316" s="81">
        <v>13.5</v>
      </c>
      <c r="F316" s="81">
        <v>13.5</v>
      </c>
      <c r="G316" s="76"/>
      <c r="H316" s="76"/>
    </row>
    <row r="317" spans="1:8" ht="15" customHeight="1">
      <c r="A317" s="6" t="s">
        <v>520</v>
      </c>
      <c r="B317" s="6"/>
      <c r="C317" s="19" t="s">
        <v>934</v>
      </c>
      <c r="D317" s="81">
        <f>D318</f>
        <v>30</v>
      </c>
      <c r="E317" s="81">
        <f>E318</f>
        <v>30</v>
      </c>
      <c r="F317" s="81">
        <f>F318</f>
        <v>30</v>
      </c>
      <c r="G317" s="76"/>
      <c r="H317" s="76"/>
    </row>
    <row r="318" spans="1:8" ht="26.25" customHeight="1">
      <c r="A318" s="6"/>
      <c r="B318" s="6" t="s">
        <v>284</v>
      </c>
      <c r="C318" s="3" t="s">
        <v>285</v>
      </c>
      <c r="D318" s="81">
        <v>30</v>
      </c>
      <c r="E318" s="81">
        <v>30</v>
      </c>
      <c r="F318" s="81">
        <v>30</v>
      </c>
      <c r="G318" s="76"/>
      <c r="H318" s="76"/>
    </row>
    <row r="319" spans="1:8" ht="26.25" customHeight="1">
      <c r="A319" s="31" t="s">
        <v>456</v>
      </c>
      <c r="B319" s="31"/>
      <c r="C319" s="52" t="s">
        <v>457</v>
      </c>
      <c r="D319" s="76">
        <f>D320+D323</f>
        <v>233.60000000000002</v>
      </c>
      <c r="E319" s="76">
        <f>E320+E323</f>
        <v>233.60000000000002</v>
      </c>
      <c r="F319" s="76">
        <f>F320+F323</f>
        <v>233.60000000000002</v>
      </c>
      <c r="G319" s="76"/>
      <c r="H319" s="76">
        <f>H320+H323</f>
        <v>266.8</v>
      </c>
    </row>
    <row r="320" spans="1:8" ht="26.25" customHeight="1">
      <c r="A320" s="33" t="s">
        <v>458</v>
      </c>
      <c r="B320" s="33"/>
      <c r="C320" s="20" t="s">
        <v>356</v>
      </c>
      <c r="D320" s="72">
        <f t="shared" ref="D320:F321" si="27">D321</f>
        <v>112.7</v>
      </c>
      <c r="E320" s="72">
        <f t="shared" si="27"/>
        <v>112.7</v>
      </c>
      <c r="F320" s="72">
        <f t="shared" si="27"/>
        <v>112.7</v>
      </c>
      <c r="G320" s="72"/>
      <c r="H320" s="72">
        <f>H321</f>
        <v>130</v>
      </c>
    </row>
    <row r="321" spans="1:8" ht="15" customHeight="1">
      <c r="A321" s="6" t="s">
        <v>459</v>
      </c>
      <c r="B321" s="6"/>
      <c r="C321" s="19" t="s">
        <v>288</v>
      </c>
      <c r="D321" s="81">
        <f t="shared" si="27"/>
        <v>112.7</v>
      </c>
      <c r="E321" s="81">
        <f t="shared" si="27"/>
        <v>112.7</v>
      </c>
      <c r="F321" s="81">
        <f t="shared" si="27"/>
        <v>112.7</v>
      </c>
      <c r="G321" s="81"/>
      <c r="H321" s="81">
        <v>130</v>
      </c>
    </row>
    <row r="322" spans="1:8" ht="26.25" customHeight="1">
      <c r="A322" s="6"/>
      <c r="B322" s="6" t="s">
        <v>284</v>
      </c>
      <c r="C322" s="3" t="s">
        <v>285</v>
      </c>
      <c r="D322" s="81">
        <v>112.7</v>
      </c>
      <c r="E322" s="81">
        <v>112.7</v>
      </c>
      <c r="F322" s="81">
        <v>112.7</v>
      </c>
      <c r="G322" s="81"/>
      <c r="H322" s="81">
        <v>130</v>
      </c>
    </row>
    <row r="323" spans="1:8" ht="15" customHeight="1">
      <c r="A323" s="33" t="s">
        <v>460</v>
      </c>
      <c r="B323" s="33"/>
      <c r="C323" s="20" t="s">
        <v>357</v>
      </c>
      <c r="D323" s="72">
        <f>D324+D326+D328+D330</f>
        <v>120.9</v>
      </c>
      <c r="E323" s="72">
        <f>E324+E326+E328+E330</f>
        <v>120.9</v>
      </c>
      <c r="F323" s="72">
        <f>F324+F326+F328+F330</f>
        <v>120.9</v>
      </c>
      <c r="G323" s="72"/>
      <c r="H323" s="72">
        <f>H324+H326+H328+H330</f>
        <v>136.80000000000001</v>
      </c>
    </row>
    <row r="324" spans="1:8" ht="26.25" customHeight="1">
      <c r="A324" s="6" t="s">
        <v>461</v>
      </c>
      <c r="B324" s="6"/>
      <c r="C324" s="19" t="s">
        <v>289</v>
      </c>
      <c r="D324" s="81">
        <f>D325</f>
        <v>32.6</v>
      </c>
      <c r="E324" s="81">
        <f>E325</f>
        <v>32.6</v>
      </c>
      <c r="F324" s="81">
        <f>F325</f>
        <v>32.6</v>
      </c>
      <c r="G324" s="81"/>
      <c r="H324" s="81">
        <f>108-69.3</f>
        <v>38.700000000000003</v>
      </c>
    </row>
    <row r="325" spans="1:8" ht="26.25" customHeight="1">
      <c r="A325" s="6"/>
      <c r="B325" s="6" t="s">
        <v>284</v>
      </c>
      <c r="C325" s="3" t="s">
        <v>285</v>
      </c>
      <c r="D325" s="81">
        <v>32.6</v>
      </c>
      <c r="E325" s="81">
        <v>32.6</v>
      </c>
      <c r="F325" s="81">
        <v>32.6</v>
      </c>
      <c r="G325" s="81"/>
      <c r="H325" s="81">
        <f>108-69.3</f>
        <v>38.700000000000003</v>
      </c>
    </row>
    <row r="326" spans="1:8" ht="26.25" customHeight="1">
      <c r="A326" s="6" t="s">
        <v>462</v>
      </c>
      <c r="B326" s="6"/>
      <c r="C326" s="19" t="s">
        <v>290</v>
      </c>
      <c r="D326" s="81">
        <v>40</v>
      </c>
      <c r="E326" s="81">
        <f>E327</f>
        <v>40</v>
      </c>
      <c r="F326" s="81">
        <f>F327</f>
        <v>40</v>
      </c>
      <c r="G326" s="81"/>
      <c r="H326" s="81">
        <v>43.2</v>
      </c>
    </row>
    <row r="327" spans="1:8" ht="26.25" customHeight="1">
      <c r="A327" s="6"/>
      <c r="B327" s="6" t="s">
        <v>284</v>
      </c>
      <c r="C327" s="3" t="s">
        <v>285</v>
      </c>
      <c r="D327" s="81">
        <v>40</v>
      </c>
      <c r="E327" s="81">
        <v>40</v>
      </c>
      <c r="F327" s="81">
        <v>40</v>
      </c>
      <c r="G327" s="81"/>
      <c r="H327" s="81">
        <v>43.2</v>
      </c>
    </row>
    <row r="328" spans="1:8" ht="15" customHeight="1">
      <c r="A328" s="6" t="s">
        <v>463</v>
      </c>
      <c r="B328" s="6"/>
      <c r="C328" s="19" t="s">
        <v>291</v>
      </c>
      <c r="D328" s="81">
        <f>D329</f>
        <v>25.4</v>
      </c>
      <c r="E328" s="81">
        <f>E329</f>
        <v>25.4</v>
      </c>
      <c r="F328" s="81">
        <f>F329</f>
        <v>25.4</v>
      </c>
      <c r="G328" s="81"/>
      <c r="H328" s="81">
        <f>54-26.2</f>
        <v>27.8</v>
      </c>
    </row>
    <row r="329" spans="1:8" ht="26.25" customHeight="1">
      <c r="A329" s="6"/>
      <c r="B329" s="6" t="s">
        <v>284</v>
      </c>
      <c r="C329" s="3" t="s">
        <v>285</v>
      </c>
      <c r="D329" s="81">
        <v>25.4</v>
      </c>
      <c r="E329" s="81">
        <v>25.4</v>
      </c>
      <c r="F329" s="81">
        <v>25.4</v>
      </c>
      <c r="G329" s="81"/>
      <c r="H329" s="81">
        <f>54-26.2</f>
        <v>27.8</v>
      </c>
    </row>
    <row r="330" spans="1:8" ht="15.75" customHeight="1">
      <c r="A330" s="6" t="s">
        <v>464</v>
      </c>
      <c r="B330" s="6"/>
      <c r="C330" s="19" t="s">
        <v>292</v>
      </c>
      <c r="D330" s="81">
        <f>D331</f>
        <v>22.9</v>
      </c>
      <c r="E330" s="81">
        <f>E331</f>
        <v>22.9</v>
      </c>
      <c r="F330" s="81">
        <f>F331</f>
        <v>22.9</v>
      </c>
      <c r="G330" s="81"/>
      <c r="H330" s="81">
        <f>54-26.9</f>
        <v>27.1</v>
      </c>
    </row>
    <row r="331" spans="1:8" ht="26.25" customHeight="1">
      <c r="A331" s="6"/>
      <c r="B331" s="6" t="s">
        <v>284</v>
      </c>
      <c r="C331" s="3" t="s">
        <v>285</v>
      </c>
      <c r="D331" s="81">
        <v>22.9</v>
      </c>
      <c r="E331" s="81">
        <v>22.9</v>
      </c>
      <c r="F331" s="81">
        <v>22.9</v>
      </c>
      <c r="G331" s="81"/>
      <c r="H331" s="81">
        <f>54-26.9</f>
        <v>27.1</v>
      </c>
    </row>
    <row r="332" spans="1:8" ht="26.25" customHeight="1">
      <c r="A332" s="29" t="s">
        <v>293</v>
      </c>
      <c r="B332" s="29"/>
      <c r="C332" s="37" t="s">
        <v>294</v>
      </c>
      <c r="D332" s="73">
        <f>D333+D340+D365</f>
        <v>38528.362219999995</v>
      </c>
      <c r="E332" s="73">
        <f>E333+E340+E365</f>
        <v>44556.440149999995</v>
      </c>
      <c r="F332" s="73">
        <f>F333+F340+F365</f>
        <v>35889.542999999998</v>
      </c>
      <c r="G332" s="73" t="e">
        <f>G333+G340+G365</f>
        <v>#REF!</v>
      </c>
      <c r="H332" s="73" t="e">
        <f>H333+H340+H365</f>
        <v>#REF!</v>
      </c>
    </row>
    <row r="333" spans="1:8" ht="15" customHeight="1">
      <c r="A333" s="31" t="s">
        <v>295</v>
      </c>
      <c r="B333" s="31"/>
      <c r="C333" s="52" t="s">
        <v>296</v>
      </c>
      <c r="D333" s="76">
        <f>D334</f>
        <v>4104.9799899999998</v>
      </c>
      <c r="E333" s="76">
        <f>E334</f>
        <v>18820.857</v>
      </c>
      <c r="F333" s="76">
        <f>F334</f>
        <v>33906.142999999996</v>
      </c>
      <c r="G333" s="76"/>
      <c r="H333" s="76" t="e">
        <f>H334+#REF!</f>
        <v>#REF!</v>
      </c>
    </row>
    <row r="334" spans="1:8" ht="50.25" customHeight="1">
      <c r="A334" s="33" t="s">
        <v>297</v>
      </c>
      <c r="B334" s="33"/>
      <c r="C334" s="20" t="s">
        <v>298</v>
      </c>
      <c r="D334" s="72">
        <f>D335</f>
        <v>4104.9799899999998</v>
      </c>
      <c r="E334" s="72">
        <f t="shared" ref="E334:F334" si="28">E335</f>
        <v>18820.857</v>
      </c>
      <c r="F334" s="72">
        <f t="shared" si="28"/>
        <v>33906.142999999996</v>
      </c>
      <c r="G334" s="72"/>
      <c r="H334" s="72" t="e">
        <f>#REF!+H335</f>
        <v>#REF!</v>
      </c>
    </row>
    <row r="335" spans="1:8" ht="26.25" customHeight="1">
      <c r="A335" s="22" t="s">
        <v>300</v>
      </c>
      <c r="B335" s="6"/>
      <c r="C335" s="3" t="s">
        <v>301</v>
      </c>
      <c r="D335" s="71">
        <f>D337+D338+D339</f>
        <v>4104.9799899999998</v>
      </c>
      <c r="E335" s="71">
        <f>E337+E338+E339</f>
        <v>18820.857</v>
      </c>
      <c r="F335" s="71">
        <f>F337+F338+F339</f>
        <v>33906.142999999996</v>
      </c>
      <c r="G335" s="71"/>
      <c r="H335" s="71">
        <f>H337+H338+H339</f>
        <v>16641.400000000001</v>
      </c>
    </row>
    <row r="336" spans="1:8" ht="26.25" customHeight="1">
      <c r="A336" s="22"/>
      <c r="B336" s="22" t="s">
        <v>284</v>
      </c>
      <c r="C336" s="54" t="s">
        <v>285</v>
      </c>
      <c r="D336" s="71">
        <f>D337+D338+D339</f>
        <v>4104.9799899999998</v>
      </c>
      <c r="E336" s="71">
        <f>E337+E338+E339</f>
        <v>18820.857</v>
      </c>
      <c r="F336" s="71">
        <f>F337+F338+F339</f>
        <v>33906.142999999996</v>
      </c>
      <c r="G336" s="71"/>
      <c r="H336" s="71">
        <v>16641.400000000001</v>
      </c>
    </row>
    <row r="337" spans="1:8" ht="15" customHeight="1">
      <c r="A337" s="22"/>
      <c r="B337" s="6"/>
      <c r="C337" s="53" t="s">
        <v>153</v>
      </c>
      <c r="D337" s="71">
        <v>2729.81169</v>
      </c>
      <c r="E337" s="71">
        <v>12515.87</v>
      </c>
      <c r="F337" s="71">
        <v>22547.584999999999</v>
      </c>
      <c r="G337" s="71"/>
      <c r="H337" s="71">
        <v>11066.5</v>
      </c>
    </row>
    <row r="338" spans="1:8" ht="15" customHeight="1">
      <c r="A338" s="22"/>
      <c r="B338" s="6"/>
      <c r="C338" s="53" t="s">
        <v>213</v>
      </c>
      <c r="D338" s="71">
        <v>143.67429999999999</v>
      </c>
      <c r="E338" s="71">
        <v>658.73</v>
      </c>
      <c r="F338" s="71">
        <v>1186.7149999999999</v>
      </c>
      <c r="G338" s="71"/>
      <c r="H338" s="71">
        <v>582.5</v>
      </c>
    </row>
    <row r="339" spans="1:8" s="213" customFormat="1" ht="15" customHeight="1">
      <c r="A339" s="212"/>
      <c r="B339" s="211"/>
      <c r="C339" s="53" t="s">
        <v>299</v>
      </c>
      <c r="D339" s="71">
        <v>1231.4939999999999</v>
      </c>
      <c r="E339" s="71">
        <v>5646.2569999999996</v>
      </c>
      <c r="F339" s="71">
        <v>10171.843000000001</v>
      </c>
      <c r="G339" s="95"/>
      <c r="H339" s="95">
        <v>4992.3999999999996</v>
      </c>
    </row>
    <row r="340" spans="1:8" ht="26.25" customHeight="1">
      <c r="A340" s="31" t="s">
        <v>304</v>
      </c>
      <c r="B340" s="31"/>
      <c r="C340" s="52" t="s">
        <v>305</v>
      </c>
      <c r="D340" s="76">
        <f>D341+D350+D359+D362</f>
        <v>21286.269999999997</v>
      </c>
      <c r="E340" s="76">
        <f t="shared" ref="E340:F340" si="29">E341+E350+E359+E362</f>
        <v>19828.899999999998</v>
      </c>
      <c r="F340" s="76">
        <f t="shared" si="29"/>
        <v>1983.3999999999996</v>
      </c>
      <c r="G340" s="76"/>
      <c r="H340" s="76" t="e">
        <f>#REF!+H341+H350</f>
        <v>#REF!</v>
      </c>
    </row>
    <row r="341" spans="1:8" ht="26.25" customHeight="1">
      <c r="A341" s="33" t="s">
        <v>306</v>
      </c>
      <c r="B341" s="33"/>
      <c r="C341" s="20" t="s">
        <v>307</v>
      </c>
      <c r="D341" s="72">
        <f>D342+D344+D346</f>
        <v>4703.6699999999992</v>
      </c>
      <c r="E341" s="72">
        <f>E342+E344+E346</f>
        <v>1897.4</v>
      </c>
      <c r="F341" s="72">
        <f>F342+F344+F346</f>
        <v>678.79999999999973</v>
      </c>
      <c r="G341" s="72"/>
      <c r="H341" s="72" t="e">
        <f>H342+H344+#REF!</f>
        <v>#REF!</v>
      </c>
    </row>
    <row r="342" spans="1:8" s="213" customFormat="1" ht="25.5" customHeight="1">
      <c r="A342" s="16" t="s">
        <v>308</v>
      </c>
      <c r="B342" s="16"/>
      <c r="C342" s="1" t="s">
        <v>465</v>
      </c>
      <c r="D342" s="81">
        <f>D343</f>
        <v>678.79999999999973</v>
      </c>
      <c r="E342" s="81">
        <f>E343</f>
        <v>678.80000000000018</v>
      </c>
      <c r="F342" s="81">
        <f>F343</f>
        <v>678.79999999999973</v>
      </c>
      <c r="G342" s="96"/>
      <c r="H342" s="96">
        <v>2909</v>
      </c>
    </row>
    <row r="343" spans="1:8" ht="26.25" customHeight="1">
      <c r="A343" s="16"/>
      <c r="B343" s="6" t="s">
        <v>284</v>
      </c>
      <c r="C343" s="3" t="s">
        <v>285</v>
      </c>
      <c r="D343" s="81">
        <f>3394.1-2715.3</f>
        <v>678.79999999999973</v>
      </c>
      <c r="E343" s="81">
        <f>3418.4-2739.6</f>
        <v>678.80000000000018</v>
      </c>
      <c r="F343" s="81">
        <f>3555.1-2876.3</f>
        <v>678.79999999999973</v>
      </c>
      <c r="G343" s="81"/>
      <c r="H343" s="81">
        <v>2909</v>
      </c>
    </row>
    <row r="344" spans="1:8" s="213" customFormat="1" ht="25.5" customHeight="1">
      <c r="A344" s="16" t="s">
        <v>309</v>
      </c>
      <c r="B344" s="16"/>
      <c r="C344" s="1" t="s">
        <v>310</v>
      </c>
      <c r="D344" s="81">
        <f>D345</f>
        <v>452.79999999999995</v>
      </c>
      <c r="E344" s="81">
        <f>E345</f>
        <v>1218.5999999999999</v>
      </c>
      <c r="F344" s="81">
        <f>F345</f>
        <v>0</v>
      </c>
      <c r="G344" s="96"/>
      <c r="H344" s="96">
        <v>1730</v>
      </c>
    </row>
    <row r="345" spans="1:8" ht="26.25" customHeight="1">
      <c r="A345" s="16"/>
      <c r="B345" s="6" t="s">
        <v>284</v>
      </c>
      <c r="C345" s="3" t="s">
        <v>285</v>
      </c>
      <c r="D345" s="81">
        <f>2264-1811.2</f>
        <v>452.79999999999995</v>
      </c>
      <c r="E345" s="81">
        <v>1218.5999999999999</v>
      </c>
      <c r="F345" s="81">
        <v>0</v>
      </c>
      <c r="G345" s="81"/>
      <c r="H345" s="81">
        <v>1730</v>
      </c>
    </row>
    <row r="346" spans="1:8" ht="51">
      <c r="A346" s="6" t="s">
        <v>521</v>
      </c>
      <c r="B346" s="6"/>
      <c r="C346" s="1" t="s">
        <v>787</v>
      </c>
      <c r="D346" s="81">
        <f>D347</f>
        <v>3572.0699999999997</v>
      </c>
      <c r="E346" s="81">
        <v>0</v>
      </c>
      <c r="F346" s="81">
        <v>0</v>
      </c>
      <c r="G346" s="81"/>
      <c r="H346" s="81"/>
    </row>
    <row r="347" spans="1:8" ht="26.25" customHeight="1">
      <c r="A347" s="16"/>
      <c r="B347" s="6" t="s">
        <v>284</v>
      </c>
      <c r="C347" s="3" t="s">
        <v>285</v>
      </c>
      <c r="D347" s="81">
        <f>SUM(D348:D349)</f>
        <v>3572.0699999999997</v>
      </c>
      <c r="E347" s="81">
        <v>0</v>
      </c>
      <c r="F347" s="81">
        <v>0</v>
      </c>
      <c r="G347" s="81"/>
      <c r="H347" s="81"/>
    </row>
    <row r="348" spans="1:8">
      <c r="A348" s="16"/>
      <c r="B348" s="6"/>
      <c r="C348" s="53" t="s">
        <v>213</v>
      </c>
      <c r="D348" s="81">
        <v>3214.8629999999998</v>
      </c>
      <c r="E348" s="81">
        <v>0</v>
      </c>
      <c r="F348" s="81">
        <v>0</v>
      </c>
      <c r="G348" s="81"/>
      <c r="H348" s="81"/>
    </row>
    <row r="349" spans="1:8" ht="15" customHeight="1">
      <c r="A349" s="16"/>
      <c r="B349" s="6"/>
      <c r="C349" s="53" t="s">
        <v>299</v>
      </c>
      <c r="D349" s="81">
        <v>357.20699999999999</v>
      </c>
      <c r="E349" s="81">
        <v>0</v>
      </c>
      <c r="F349" s="81">
        <v>0</v>
      </c>
      <c r="G349" s="81"/>
      <c r="H349" s="81"/>
    </row>
    <row r="350" spans="1:8" ht="26.25" customHeight="1">
      <c r="A350" s="33" t="s">
        <v>311</v>
      </c>
      <c r="B350" s="36"/>
      <c r="C350" s="20" t="s">
        <v>312</v>
      </c>
      <c r="D350" s="72">
        <f>D351+D353+D357+D355</f>
        <v>1155.9000000000001</v>
      </c>
      <c r="E350" s="72">
        <f>E351+E353+E357+E355</f>
        <v>589.4</v>
      </c>
      <c r="F350" s="72">
        <f>F351+F353+F357+F355</f>
        <v>1191.5999999999999</v>
      </c>
      <c r="G350" s="72"/>
      <c r="H350" s="72" t="e">
        <f>H351+H353+#REF!+H357+#REF!+H359</f>
        <v>#REF!</v>
      </c>
    </row>
    <row r="351" spans="1:8" ht="15" customHeight="1">
      <c r="A351" s="6" t="s">
        <v>313</v>
      </c>
      <c r="B351" s="55"/>
      <c r="C351" s="3" t="s">
        <v>788</v>
      </c>
      <c r="D351" s="81">
        <f>D352</f>
        <v>398.1</v>
      </c>
      <c r="E351" s="81">
        <f>E352</f>
        <v>431.4</v>
      </c>
      <c r="F351" s="81">
        <f>F352</f>
        <v>1191.5999999999999</v>
      </c>
      <c r="G351" s="81"/>
      <c r="H351" s="81">
        <v>0</v>
      </c>
    </row>
    <row r="352" spans="1:8" s="213" customFormat="1" ht="26.25" customHeight="1">
      <c r="A352" s="214"/>
      <c r="B352" s="6" t="s">
        <v>284</v>
      </c>
      <c r="C352" s="3" t="s">
        <v>285</v>
      </c>
      <c r="D352" s="81">
        <v>398.1</v>
      </c>
      <c r="E352" s="81">
        <v>431.4</v>
      </c>
      <c r="F352" s="81">
        <v>1191.5999999999999</v>
      </c>
      <c r="G352" s="96"/>
      <c r="H352" s="96">
        <v>0</v>
      </c>
    </row>
    <row r="353" spans="1:8" ht="15" customHeight="1">
      <c r="A353" s="6" t="s">
        <v>314</v>
      </c>
      <c r="B353" s="22"/>
      <c r="C353" s="54" t="s">
        <v>315</v>
      </c>
      <c r="D353" s="81">
        <f>D354</f>
        <v>195</v>
      </c>
      <c r="E353" s="81">
        <f>E354</f>
        <v>158</v>
      </c>
      <c r="F353" s="81">
        <f>F354</f>
        <v>0</v>
      </c>
      <c r="G353" s="81"/>
      <c r="H353" s="81">
        <v>0</v>
      </c>
    </row>
    <row r="354" spans="1:8" ht="26.25" customHeight="1">
      <c r="A354" s="6"/>
      <c r="B354" s="6" t="s">
        <v>284</v>
      </c>
      <c r="C354" s="3" t="s">
        <v>285</v>
      </c>
      <c r="D354" s="81">
        <v>195</v>
      </c>
      <c r="E354" s="81">
        <v>158</v>
      </c>
      <c r="F354" s="81">
        <v>0</v>
      </c>
      <c r="G354" s="81"/>
      <c r="H354" s="81">
        <v>0</v>
      </c>
    </row>
    <row r="355" spans="1:8" ht="26.25" customHeight="1">
      <c r="A355" s="6" t="s">
        <v>316</v>
      </c>
      <c r="B355" s="6"/>
      <c r="C355" s="3" t="s">
        <v>317</v>
      </c>
      <c r="D355" s="81">
        <v>22.5</v>
      </c>
      <c r="E355" s="81">
        <v>0</v>
      </c>
      <c r="F355" s="81">
        <v>0</v>
      </c>
      <c r="G355" s="81"/>
      <c r="H355" s="81"/>
    </row>
    <row r="356" spans="1:8" ht="26.25" customHeight="1">
      <c r="A356" s="6"/>
      <c r="B356" s="6" t="s">
        <v>284</v>
      </c>
      <c r="C356" s="3" t="s">
        <v>285</v>
      </c>
      <c r="D356" s="81">
        <v>22.5</v>
      </c>
      <c r="E356" s="81">
        <v>0</v>
      </c>
      <c r="F356" s="81">
        <v>0</v>
      </c>
      <c r="G356" s="81"/>
      <c r="H356" s="81"/>
    </row>
    <row r="357" spans="1:8" ht="26.25">
      <c r="A357" s="6" t="s">
        <v>318</v>
      </c>
      <c r="B357" s="22"/>
      <c r="C357" s="54" t="s">
        <v>319</v>
      </c>
      <c r="D357" s="81">
        <f>D358</f>
        <v>540.30000000000007</v>
      </c>
      <c r="E357" s="81">
        <v>0</v>
      </c>
      <c r="F357" s="81">
        <v>0</v>
      </c>
      <c r="G357" s="81"/>
      <c r="H357" s="81">
        <v>0</v>
      </c>
    </row>
    <row r="358" spans="1:8" s="213" customFormat="1" ht="27.75" customHeight="1">
      <c r="A358" s="215"/>
      <c r="B358" s="6" t="s">
        <v>284</v>
      </c>
      <c r="C358" s="3" t="s">
        <v>285</v>
      </c>
      <c r="D358" s="81">
        <f>1080.7-540.4</f>
        <v>540.30000000000007</v>
      </c>
      <c r="E358" s="81">
        <v>0</v>
      </c>
      <c r="F358" s="81">
        <v>0</v>
      </c>
      <c r="G358" s="96"/>
      <c r="H358" s="96">
        <v>0</v>
      </c>
    </row>
    <row r="359" spans="1:8" ht="39" customHeight="1">
      <c r="A359" s="33" t="s">
        <v>320</v>
      </c>
      <c r="B359" s="36"/>
      <c r="C359" s="20" t="s">
        <v>480</v>
      </c>
      <c r="D359" s="72">
        <f t="shared" ref="D359:F360" si="30">D360</f>
        <v>113</v>
      </c>
      <c r="E359" s="72">
        <f t="shared" si="30"/>
        <v>113</v>
      </c>
      <c r="F359" s="72">
        <f t="shared" si="30"/>
        <v>113</v>
      </c>
      <c r="G359" s="72"/>
      <c r="H359" s="72" t="e">
        <f>H360</f>
        <v>#REF!</v>
      </c>
    </row>
    <row r="360" spans="1:8" ht="38.25" customHeight="1">
      <c r="A360" s="16" t="s">
        <v>522</v>
      </c>
      <c r="B360" s="16"/>
      <c r="C360" s="1" t="s">
        <v>789</v>
      </c>
      <c r="D360" s="81">
        <f t="shared" si="30"/>
        <v>113</v>
      </c>
      <c r="E360" s="81">
        <f t="shared" si="30"/>
        <v>113</v>
      </c>
      <c r="F360" s="81">
        <f t="shared" si="30"/>
        <v>113</v>
      </c>
      <c r="G360" s="81"/>
      <c r="H360" s="81" t="e">
        <f>#REF!</f>
        <v>#REF!</v>
      </c>
    </row>
    <row r="361" spans="1:8" ht="26.25" customHeight="1">
      <c r="A361" s="16"/>
      <c r="B361" s="6" t="s">
        <v>284</v>
      </c>
      <c r="C361" s="3" t="s">
        <v>285</v>
      </c>
      <c r="D361" s="81">
        <v>113</v>
      </c>
      <c r="E361" s="81">
        <v>113</v>
      </c>
      <c r="F361" s="81">
        <v>113</v>
      </c>
      <c r="G361" s="81"/>
      <c r="H361" s="81">
        <v>0</v>
      </c>
    </row>
    <row r="362" spans="1:8" ht="26.25" customHeight="1">
      <c r="A362" s="33" t="s">
        <v>790</v>
      </c>
      <c r="B362" s="33"/>
      <c r="C362" s="20" t="s">
        <v>791</v>
      </c>
      <c r="D362" s="72">
        <f>D363</f>
        <v>15313.699999999999</v>
      </c>
      <c r="E362" s="72">
        <f t="shared" ref="E362:H363" si="31">E363</f>
        <v>17229.099999999999</v>
      </c>
      <c r="F362" s="72">
        <f t="shared" si="31"/>
        <v>0</v>
      </c>
      <c r="G362" s="72">
        <f t="shared" si="31"/>
        <v>457.7</v>
      </c>
      <c r="H362" s="72">
        <f t="shared" si="31"/>
        <v>16204.5</v>
      </c>
    </row>
    <row r="363" spans="1:8" ht="25.5" customHeight="1">
      <c r="A363" s="6" t="s">
        <v>792</v>
      </c>
      <c r="B363" s="6"/>
      <c r="C363" s="21" t="s">
        <v>918</v>
      </c>
      <c r="D363" s="71">
        <f>D364</f>
        <v>15313.699999999999</v>
      </c>
      <c r="E363" s="71">
        <f t="shared" si="31"/>
        <v>17229.099999999999</v>
      </c>
      <c r="F363" s="71">
        <v>0</v>
      </c>
      <c r="G363" s="71">
        <f>G364</f>
        <v>457.7</v>
      </c>
      <c r="H363" s="71">
        <f>H364</f>
        <v>16204.5</v>
      </c>
    </row>
    <row r="364" spans="1:8" ht="25.5" customHeight="1">
      <c r="A364" s="6"/>
      <c r="B364" s="6" t="s">
        <v>478</v>
      </c>
      <c r="C364" s="1" t="s">
        <v>479</v>
      </c>
      <c r="D364" s="71">
        <f>17229.1-2359.9-349+793.5</f>
        <v>15313.699999999999</v>
      </c>
      <c r="E364" s="71">
        <v>17229.099999999999</v>
      </c>
      <c r="F364" s="71">
        <v>0</v>
      </c>
      <c r="G364" s="89">
        <v>457.7</v>
      </c>
      <c r="H364" s="71">
        <f>14309.4+1437.4+457.7</f>
        <v>16204.5</v>
      </c>
    </row>
    <row r="365" spans="1:8" ht="26.25" customHeight="1">
      <c r="A365" s="31" t="s">
        <v>321</v>
      </c>
      <c r="B365" s="31"/>
      <c r="C365" s="52" t="s">
        <v>322</v>
      </c>
      <c r="D365" s="76">
        <f>D366+D377</f>
        <v>13137.112230000001</v>
      </c>
      <c r="E365" s="76">
        <f>E366+E377</f>
        <v>5906.6831499999998</v>
      </c>
      <c r="F365" s="76">
        <f>F366+F377</f>
        <v>0</v>
      </c>
      <c r="G365" s="76" t="e">
        <f>G366+G377+#REF!+#REF!</f>
        <v>#REF!</v>
      </c>
      <c r="H365" s="76" t="e">
        <f>H366+H377+#REF!+#REF!</f>
        <v>#REF!</v>
      </c>
    </row>
    <row r="366" spans="1:8" ht="39" customHeight="1">
      <c r="A366" s="33" t="s">
        <v>323</v>
      </c>
      <c r="B366" s="33"/>
      <c r="C366" s="20" t="s">
        <v>324</v>
      </c>
      <c r="D366" s="72">
        <f>D367+D369+D371+D373</f>
        <v>12003.41223</v>
      </c>
      <c r="E366" s="72">
        <f t="shared" ref="E366:F366" si="32">E367+E369+E371+E373</f>
        <v>5906.6831499999998</v>
      </c>
      <c r="F366" s="72">
        <f t="shared" si="32"/>
        <v>0</v>
      </c>
      <c r="G366" s="72"/>
      <c r="H366" s="72" t="e">
        <f>H367+#REF!+H369</f>
        <v>#REF!</v>
      </c>
    </row>
    <row r="367" spans="1:8" s="213" customFormat="1" ht="26.25" customHeight="1">
      <c r="A367" s="6" t="s">
        <v>325</v>
      </c>
      <c r="B367" s="6"/>
      <c r="C367" s="54" t="s">
        <v>326</v>
      </c>
      <c r="D367" s="81">
        <f>D368</f>
        <v>7176.4</v>
      </c>
      <c r="E367" s="81">
        <f>E368</f>
        <v>717.5</v>
      </c>
      <c r="F367" s="81">
        <f>F368</f>
        <v>0</v>
      </c>
      <c r="G367" s="96"/>
      <c r="H367" s="96">
        <v>3344.2</v>
      </c>
    </row>
    <row r="368" spans="1:8" ht="26.25" customHeight="1">
      <c r="A368" s="12"/>
      <c r="B368" s="6" t="s">
        <v>284</v>
      </c>
      <c r="C368" s="3" t="s">
        <v>285</v>
      </c>
      <c r="D368" s="81">
        <f>3587.4+6404.6-2815.6</f>
        <v>7176.4</v>
      </c>
      <c r="E368" s="81">
        <f>3730.8-3013.3</f>
        <v>717.5</v>
      </c>
      <c r="F368" s="81">
        <f>3880.1-3880.1</f>
        <v>0</v>
      </c>
      <c r="G368" s="81"/>
      <c r="H368" s="81">
        <v>3344.2</v>
      </c>
    </row>
    <row r="369" spans="1:8" ht="39" customHeight="1">
      <c r="A369" s="6" t="s">
        <v>466</v>
      </c>
      <c r="B369" s="6"/>
      <c r="C369" s="3" t="s">
        <v>327</v>
      </c>
      <c r="D369" s="71">
        <f>D370</f>
        <v>598</v>
      </c>
      <c r="E369" s="71">
        <f>E370</f>
        <v>0</v>
      </c>
      <c r="F369" s="71">
        <f>F370</f>
        <v>0</v>
      </c>
      <c r="G369" s="71"/>
      <c r="H369" s="71">
        <v>64.900000000000006</v>
      </c>
    </row>
    <row r="370" spans="1:8" ht="26.25" customHeight="1">
      <c r="A370" s="6"/>
      <c r="B370" s="6" t="s">
        <v>284</v>
      </c>
      <c r="C370" s="3" t="s">
        <v>285</v>
      </c>
      <c r="D370" s="71">
        <f>107.6+598-107.6</f>
        <v>598</v>
      </c>
      <c r="E370" s="71">
        <v>0</v>
      </c>
      <c r="F370" s="71">
        <v>0</v>
      </c>
      <c r="G370" s="71"/>
      <c r="H370" s="71">
        <v>64.900000000000006</v>
      </c>
    </row>
    <row r="371" spans="1:8" ht="15" customHeight="1">
      <c r="A371" s="16" t="s">
        <v>916</v>
      </c>
      <c r="B371" s="18"/>
      <c r="C371" s="1" t="s">
        <v>513</v>
      </c>
      <c r="D371" s="81">
        <f>D372</f>
        <v>613.5</v>
      </c>
      <c r="E371" s="81">
        <v>0</v>
      </c>
      <c r="F371" s="81">
        <v>0</v>
      </c>
      <c r="G371" s="81"/>
      <c r="H371" s="81">
        <v>0</v>
      </c>
    </row>
    <row r="372" spans="1:8" ht="26.25" customHeight="1">
      <c r="A372" s="16"/>
      <c r="B372" s="6" t="s">
        <v>284</v>
      </c>
      <c r="C372" s="3" t="s">
        <v>285</v>
      </c>
      <c r="D372" s="81">
        <v>613.5</v>
      </c>
      <c r="E372" s="81">
        <v>0</v>
      </c>
      <c r="F372" s="81">
        <v>0</v>
      </c>
      <c r="G372" s="81"/>
      <c r="H372" s="81">
        <v>0</v>
      </c>
    </row>
    <row r="373" spans="1:8" s="213" customFormat="1" ht="51">
      <c r="A373" s="6" t="s">
        <v>917</v>
      </c>
      <c r="B373" s="6"/>
      <c r="C373" s="1" t="s">
        <v>514</v>
      </c>
      <c r="D373" s="81">
        <f>D374</f>
        <v>3615.5122299999998</v>
      </c>
      <c r="E373" s="81">
        <f>E374</f>
        <v>5189.1831499999998</v>
      </c>
      <c r="F373" s="81">
        <v>0</v>
      </c>
      <c r="G373" s="96"/>
      <c r="H373" s="96"/>
    </row>
    <row r="374" spans="1:8" ht="26.25" customHeight="1">
      <c r="A374" s="16"/>
      <c r="B374" s="6" t="s">
        <v>284</v>
      </c>
      <c r="C374" s="3" t="s">
        <v>285</v>
      </c>
      <c r="D374" s="81">
        <f>D375+D376</f>
        <v>3615.5122299999998</v>
      </c>
      <c r="E374" s="81">
        <f>E375+E376</f>
        <v>5189.1831499999998</v>
      </c>
      <c r="F374" s="81">
        <v>0</v>
      </c>
      <c r="G374" s="81"/>
      <c r="H374" s="81"/>
    </row>
    <row r="375" spans="1:8" ht="15" customHeight="1">
      <c r="A375" s="16"/>
      <c r="B375" s="6"/>
      <c r="C375" s="3" t="s">
        <v>154</v>
      </c>
      <c r="D375" s="81">
        <v>2711.6341699999998</v>
      </c>
      <c r="E375" s="81">
        <v>3891.8873600000002</v>
      </c>
      <c r="F375" s="81">
        <v>0</v>
      </c>
      <c r="G375" s="81"/>
      <c r="H375" s="81"/>
    </row>
    <row r="376" spans="1:8" ht="15" customHeight="1">
      <c r="A376" s="16"/>
      <c r="B376" s="6"/>
      <c r="C376" s="19" t="s">
        <v>106</v>
      </c>
      <c r="D376" s="81">
        <v>903.87806</v>
      </c>
      <c r="E376" s="81">
        <v>1297.2957899999999</v>
      </c>
      <c r="F376" s="81">
        <v>0</v>
      </c>
      <c r="G376" s="81"/>
      <c r="H376" s="81"/>
    </row>
    <row r="377" spans="1:8" ht="26.25" customHeight="1">
      <c r="A377" s="33" t="s">
        <v>328</v>
      </c>
      <c r="B377" s="33"/>
      <c r="C377" s="20" t="s">
        <v>329</v>
      </c>
      <c r="D377" s="72">
        <f>D378</f>
        <v>1133.7</v>
      </c>
      <c r="E377" s="72">
        <f t="shared" ref="E377:F377" si="33">E378</f>
        <v>0</v>
      </c>
      <c r="F377" s="72">
        <f t="shared" si="33"/>
        <v>0</v>
      </c>
      <c r="G377" s="72"/>
      <c r="H377" s="72" t="e">
        <f>H378+#REF!+#REF!+#REF!+#REF!+#REF!+#REF!+#REF!</f>
        <v>#REF!</v>
      </c>
    </row>
    <row r="378" spans="1:8" ht="25.5" customHeight="1">
      <c r="A378" s="6" t="s">
        <v>330</v>
      </c>
      <c r="B378" s="16"/>
      <c r="C378" s="1" t="s">
        <v>331</v>
      </c>
      <c r="D378" s="71">
        <f>D379</f>
        <v>1133.7</v>
      </c>
      <c r="E378" s="71">
        <f>E379</f>
        <v>0</v>
      </c>
      <c r="F378" s="71">
        <f>F379</f>
        <v>0</v>
      </c>
      <c r="G378" s="71"/>
      <c r="H378" s="71" t="e">
        <f>#REF!</f>
        <v>#REF!</v>
      </c>
    </row>
    <row r="379" spans="1:8" ht="26.25" customHeight="1">
      <c r="A379" s="6"/>
      <c r="B379" s="6" t="s">
        <v>284</v>
      </c>
      <c r="C379" s="3" t="s">
        <v>285</v>
      </c>
      <c r="D379" s="71">
        <v>1133.7</v>
      </c>
      <c r="E379" s="71">
        <v>0</v>
      </c>
      <c r="F379" s="71">
        <v>0</v>
      </c>
      <c r="G379" s="71"/>
      <c r="H379" s="71"/>
    </row>
    <row r="380" spans="1:8" ht="26.25" customHeight="1">
      <c r="A380" s="29" t="s">
        <v>332</v>
      </c>
      <c r="B380" s="29"/>
      <c r="C380" s="37" t="s">
        <v>333</v>
      </c>
      <c r="D380" s="73">
        <f>D381+D403+D407</f>
        <v>107502.67</v>
      </c>
      <c r="E380" s="73">
        <f>E381+E403+E407</f>
        <v>108259.35175</v>
      </c>
      <c r="F380" s="73">
        <f>F381+F403+F407</f>
        <v>58326.899999999994</v>
      </c>
      <c r="G380" s="73"/>
      <c r="H380" s="73" t="e">
        <f>H381+H403+H407</f>
        <v>#REF!</v>
      </c>
    </row>
    <row r="381" spans="1:8" ht="26.25" customHeight="1">
      <c r="A381" s="31" t="s">
        <v>334</v>
      </c>
      <c r="B381" s="31"/>
      <c r="C381" s="32" t="s">
        <v>335</v>
      </c>
      <c r="D381" s="76">
        <f>D382+D385+D394+D397</f>
        <v>101190.27</v>
      </c>
      <c r="E381" s="76">
        <f t="shared" ref="E381:F381" si="34">E382+E385+E394+E397</f>
        <v>104452.15175</v>
      </c>
      <c r="F381" s="76">
        <f t="shared" si="34"/>
        <v>58326.899999999994</v>
      </c>
      <c r="G381" s="76"/>
      <c r="H381" s="76" t="e">
        <f>H382+#REF!+H385+H394</f>
        <v>#REF!</v>
      </c>
    </row>
    <row r="382" spans="1:8" ht="15" customHeight="1">
      <c r="A382" s="33" t="s">
        <v>336</v>
      </c>
      <c r="B382" s="33"/>
      <c r="C382" s="34" t="s">
        <v>337</v>
      </c>
      <c r="D382" s="72">
        <f t="shared" ref="D382:F383" si="35">D383</f>
        <v>516</v>
      </c>
      <c r="E382" s="72">
        <f t="shared" si="35"/>
        <v>516</v>
      </c>
      <c r="F382" s="72">
        <f t="shared" si="35"/>
        <v>0</v>
      </c>
      <c r="G382" s="72"/>
      <c r="H382" s="72">
        <f>H383</f>
        <v>540.79999999999995</v>
      </c>
    </row>
    <row r="383" spans="1:8" ht="31.5" customHeight="1">
      <c r="A383" s="6" t="s">
        <v>338</v>
      </c>
      <c r="B383" s="12"/>
      <c r="C383" s="3" t="s">
        <v>795</v>
      </c>
      <c r="D383" s="71">
        <f t="shared" si="35"/>
        <v>516</v>
      </c>
      <c r="E383" s="71">
        <f t="shared" si="35"/>
        <v>516</v>
      </c>
      <c r="F383" s="71">
        <f t="shared" si="35"/>
        <v>0</v>
      </c>
      <c r="G383" s="71"/>
      <c r="H383" s="71">
        <v>540.79999999999995</v>
      </c>
    </row>
    <row r="384" spans="1:8" ht="26.25" customHeight="1">
      <c r="A384" s="6"/>
      <c r="B384" s="6" t="s">
        <v>284</v>
      </c>
      <c r="C384" s="3" t="s">
        <v>285</v>
      </c>
      <c r="D384" s="71">
        <v>516</v>
      </c>
      <c r="E384" s="71">
        <v>516</v>
      </c>
      <c r="F384" s="71">
        <v>0</v>
      </c>
      <c r="G384" s="71"/>
      <c r="H384" s="71">
        <v>540.79999999999995</v>
      </c>
    </row>
    <row r="385" spans="1:8" ht="26.25" customHeight="1">
      <c r="A385" s="33" t="s">
        <v>339</v>
      </c>
      <c r="B385" s="33"/>
      <c r="C385" s="34" t="s">
        <v>340</v>
      </c>
      <c r="D385" s="72">
        <f>D386+D390+D392</f>
        <v>36601.599999999999</v>
      </c>
      <c r="E385" s="72">
        <f>E386+E390+E392</f>
        <v>30690.3</v>
      </c>
      <c r="F385" s="72">
        <f>F386+F390+F392</f>
        <v>29030.1</v>
      </c>
      <c r="G385" s="72"/>
      <c r="H385" s="72" t="e">
        <f>H386+H390+H392+#REF!</f>
        <v>#REF!</v>
      </c>
    </row>
    <row r="386" spans="1:8" ht="15" customHeight="1">
      <c r="A386" s="6" t="s">
        <v>341</v>
      </c>
      <c r="B386" s="12"/>
      <c r="C386" s="3" t="s">
        <v>796</v>
      </c>
      <c r="D386" s="71">
        <f>D388+D389</f>
        <v>29008.6</v>
      </c>
      <c r="E386" s="71">
        <f>E388+E389</f>
        <v>29030.1</v>
      </c>
      <c r="F386" s="71">
        <f>F388+F389</f>
        <v>29030.1</v>
      </c>
      <c r="G386" s="71"/>
      <c r="H386" s="71">
        <f>H388+H389</f>
        <v>28846.3</v>
      </c>
    </row>
    <row r="387" spans="1:8" ht="26.25" customHeight="1">
      <c r="A387" s="6"/>
      <c r="B387" s="6" t="s">
        <v>284</v>
      </c>
      <c r="C387" s="3" t="s">
        <v>285</v>
      </c>
      <c r="D387" s="71">
        <f>SUM(D388+D389)</f>
        <v>29008.6</v>
      </c>
      <c r="E387" s="71">
        <f>E388+E389</f>
        <v>29030.1</v>
      </c>
      <c r="F387" s="71">
        <f>F388+F389</f>
        <v>29030.1</v>
      </c>
      <c r="G387" s="71"/>
      <c r="H387" s="71">
        <v>28846.3</v>
      </c>
    </row>
    <row r="388" spans="1:8" ht="15" customHeight="1">
      <c r="A388" s="6"/>
      <c r="B388" s="6"/>
      <c r="C388" s="3" t="s">
        <v>84</v>
      </c>
      <c r="D388" s="71">
        <v>26107.599999999999</v>
      </c>
      <c r="E388" s="71">
        <v>26127.1</v>
      </c>
      <c r="F388" s="71">
        <v>26127.1</v>
      </c>
      <c r="G388" s="71"/>
      <c r="H388" s="71">
        <v>25961.7</v>
      </c>
    </row>
    <row r="389" spans="1:8" ht="15" customHeight="1">
      <c r="A389" s="6"/>
      <c r="B389" s="6"/>
      <c r="C389" s="3" t="s">
        <v>151</v>
      </c>
      <c r="D389" s="71">
        <v>2901</v>
      </c>
      <c r="E389" s="71">
        <v>2903</v>
      </c>
      <c r="F389" s="71">
        <v>2903</v>
      </c>
      <c r="G389" s="71"/>
      <c r="H389" s="71">
        <v>2884.6</v>
      </c>
    </row>
    <row r="390" spans="1:8" ht="15" customHeight="1">
      <c r="A390" s="6" t="s">
        <v>467</v>
      </c>
      <c r="B390" s="12"/>
      <c r="C390" s="3" t="s">
        <v>797</v>
      </c>
      <c r="D390" s="71">
        <f>D391</f>
        <v>4103.6000000000004</v>
      </c>
      <c r="E390" s="71">
        <f>E391</f>
        <v>0</v>
      </c>
      <c r="F390" s="71">
        <f>F391</f>
        <v>0</v>
      </c>
      <c r="G390" s="71"/>
      <c r="H390" s="71">
        <f>H391</f>
        <v>0</v>
      </c>
    </row>
    <row r="391" spans="1:8" s="213" customFormat="1" ht="26.25" customHeight="1">
      <c r="A391" s="211"/>
      <c r="B391" s="6" t="s">
        <v>284</v>
      </c>
      <c r="C391" s="3" t="s">
        <v>285</v>
      </c>
      <c r="D391" s="71">
        <f>8207.2-4103.6</f>
        <v>4103.6000000000004</v>
      </c>
      <c r="E391" s="71">
        <v>0</v>
      </c>
      <c r="F391" s="71">
        <v>0</v>
      </c>
      <c r="G391" s="95"/>
      <c r="H391" s="95">
        <v>0</v>
      </c>
    </row>
    <row r="392" spans="1:8" ht="15" customHeight="1">
      <c r="A392" s="6" t="s">
        <v>342</v>
      </c>
      <c r="B392" s="12"/>
      <c r="C392" s="3" t="s">
        <v>935</v>
      </c>
      <c r="D392" s="71">
        <f>D393</f>
        <v>3489.3999999999996</v>
      </c>
      <c r="E392" s="71">
        <f>E393</f>
        <v>1660.2</v>
      </c>
      <c r="F392" s="71">
        <v>0</v>
      </c>
      <c r="G392" s="71"/>
      <c r="H392" s="71">
        <v>884.4</v>
      </c>
    </row>
    <row r="393" spans="1:8" s="213" customFormat="1" ht="26.25" customHeight="1">
      <c r="A393" s="216"/>
      <c r="B393" s="6" t="s">
        <v>284</v>
      </c>
      <c r="C393" s="3" t="s">
        <v>285</v>
      </c>
      <c r="D393" s="71">
        <f>6978.9-3489.5</f>
        <v>3489.3999999999996</v>
      </c>
      <c r="E393" s="71">
        <v>1660.2</v>
      </c>
      <c r="F393" s="71">
        <v>0</v>
      </c>
      <c r="G393" s="95"/>
      <c r="H393" s="95">
        <v>884.4</v>
      </c>
    </row>
    <row r="394" spans="1:8" ht="30" customHeight="1">
      <c r="A394" s="33" t="s">
        <v>343</v>
      </c>
      <c r="B394" s="33"/>
      <c r="C394" s="34" t="s">
        <v>936</v>
      </c>
      <c r="D394" s="72">
        <f t="shared" ref="D394:F395" si="36">D395</f>
        <v>22207.9</v>
      </c>
      <c r="E394" s="72">
        <f t="shared" si="36"/>
        <v>23096.2</v>
      </c>
      <c r="F394" s="72">
        <f t="shared" si="36"/>
        <v>29296.799999999996</v>
      </c>
      <c r="G394" s="72"/>
      <c r="H394" s="72">
        <f>H395</f>
        <v>29543.1</v>
      </c>
    </row>
    <row r="395" spans="1:8" ht="39">
      <c r="A395" s="6" t="s">
        <v>344</v>
      </c>
      <c r="B395" s="12"/>
      <c r="C395" s="3" t="s">
        <v>937</v>
      </c>
      <c r="D395" s="71">
        <f>D396</f>
        <v>22207.9</v>
      </c>
      <c r="E395" s="71">
        <f t="shared" si="36"/>
        <v>23096.2</v>
      </c>
      <c r="F395" s="71">
        <f t="shared" si="36"/>
        <v>29296.799999999996</v>
      </c>
      <c r="G395" s="71"/>
      <c r="H395" s="71">
        <v>29543.1</v>
      </c>
    </row>
    <row r="396" spans="1:8" ht="26.25" customHeight="1">
      <c r="A396" s="6"/>
      <c r="B396" s="6" t="s">
        <v>284</v>
      </c>
      <c r="C396" s="3" t="s">
        <v>285</v>
      </c>
      <c r="D396" s="71">
        <v>22207.9</v>
      </c>
      <c r="E396" s="71">
        <v>23096.2</v>
      </c>
      <c r="F396" s="71">
        <f>34650.2-5353.4</f>
        <v>29296.799999999996</v>
      </c>
      <c r="G396" s="71"/>
      <c r="H396" s="71">
        <v>29543.1</v>
      </c>
    </row>
    <row r="397" spans="1:8" ht="25.5" customHeight="1">
      <c r="A397" s="33" t="s">
        <v>523</v>
      </c>
      <c r="B397" s="33"/>
      <c r="C397" s="15" t="s">
        <v>524</v>
      </c>
      <c r="D397" s="72">
        <f>D398</f>
        <v>41864.770000000004</v>
      </c>
      <c r="E397" s="72">
        <f>E398</f>
        <v>50149.651750000005</v>
      </c>
      <c r="F397" s="72">
        <v>0</v>
      </c>
      <c r="G397" s="71"/>
      <c r="H397" s="71"/>
    </row>
    <row r="398" spans="1:8" ht="26.25" customHeight="1">
      <c r="A398" s="6" t="s">
        <v>525</v>
      </c>
      <c r="B398" s="6"/>
      <c r="C398" s="3" t="s">
        <v>526</v>
      </c>
      <c r="D398" s="71">
        <f>D399</f>
        <v>41864.770000000004</v>
      </c>
      <c r="E398" s="71">
        <f>E399</f>
        <v>50149.651750000005</v>
      </c>
      <c r="F398" s="71">
        <v>0</v>
      </c>
      <c r="G398" s="71"/>
      <c r="H398" s="71"/>
    </row>
    <row r="399" spans="1:8" ht="26.25" customHeight="1">
      <c r="A399" s="6"/>
      <c r="B399" s="6" t="s">
        <v>284</v>
      </c>
      <c r="C399" s="3" t="s">
        <v>285</v>
      </c>
      <c r="D399" s="71">
        <f>D400+D401+D402</f>
        <v>41864.770000000004</v>
      </c>
      <c r="E399" s="71">
        <f>E400+E401+E402</f>
        <v>50149.651750000005</v>
      </c>
      <c r="F399" s="71">
        <v>0</v>
      </c>
      <c r="G399" s="71"/>
      <c r="H399" s="71"/>
    </row>
    <row r="400" spans="1:8" ht="15" customHeight="1">
      <c r="A400" s="6"/>
      <c r="B400" s="6"/>
      <c r="C400" s="3" t="s">
        <v>190</v>
      </c>
      <c r="D400" s="71">
        <v>39572.673840000003</v>
      </c>
      <c r="E400" s="71">
        <v>47403.956680000003</v>
      </c>
      <c r="F400" s="71">
        <v>0</v>
      </c>
      <c r="G400" s="71"/>
      <c r="H400" s="71"/>
    </row>
    <row r="401" spans="1:8" ht="15" customHeight="1">
      <c r="A401" s="6"/>
      <c r="B401" s="6"/>
      <c r="C401" s="3" t="s">
        <v>187</v>
      </c>
      <c r="D401" s="71">
        <v>2082.7723099999998</v>
      </c>
      <c r="E401" s="71">
        <v>2494.9450700000002</v>
      </c>
      <c r="F401" s="71">
        <v>0</v>
      </c>
      <c r="G401" s="71"/>
      <c r="H401" s="71"/>
    </row>
    <row r="402" spans="1:8" ht="15" customHeight="1">
      <c r="A402" s="6"/>
      <c r="B402" s="6"/>
      <c r="C402" s="3" t="s">
        <v>151</v>
      </c>
      <c r="D402" s="71">
        <v>209.32384999999999</v>
      </c>
      <c r="E402" s="71">
        <v>250.75</v>
      </c>
      <c r="F402" s="71">
        <v>0</v>
      </c>
      <c r="G402" s="71"/>
      <c r="H402" s="71"/>
    </row>
    <row r="403" spans="1:8" ht="26.25" customHeight="1">
      <c r="A403" s="31" t="s">
        <v>345</v>
      </c>
      <c r="B403" s="31"/>
      <c r="C403" s="32" t="s">
        <v>346</v>
      </c>
      <c r="D403" s="76">
        <f t="shared" ref="D403:H405" si="37">D404</f>
        <v>3807.2</v>
      </c>
      <c r="E403" s="76">
        <f t="shared" si="37"/>
        <v>3807.2</v>
      </c>
      <c r="F403" s="76">
        <f t="shared" si="37"/>
        <v>0</v>
      </c>
      <c r="G403" s="76"/>
      <c r="H403" s="76">
        <f t="shared" si="37"/>
        <v>3642.3</v>
      </c>
    </row>
    <row r="404" spans="1:8" ht="26.25" customHeight="1">
      <c r="A404" s="33" t="s">
        <v>347</v>
      </c>
      <c r="B404" s="33"/>
      <c r="C404" s="34" t="s">
        <v>348</v>
      </c>
      <c r="D404" s="72">
        <f t="shared" si="37"/>
        <v>3807.2</v>
      </c>
      <c r="E404" s="72">
        <f t="shared" si="37"/>
        <v>3807.2</v>
      </c>
      <c r="F404" s="72">
        <f t="shared" si="37"/>
        <v>0</v>
      </c>
      <c r="G404" s="72"/>
      <c r="H404" s="72">
        <f t="shared" si="37"/>
        <v>3642.3</v>
      </c>
    </row>
    <row r="405" spans="1:8" ht="40.5" customHeight="1">
      <c r="A405" s="6" t="s">
        <v>349</v>
      </c>
      <c r="B405" s="12"/>
      <c r="C405" s="3" t="s">
        <v>794</v>
      </c>
      <c r="D405" s="71">
        <f>D406</f>
        <v>3807.2</v>
      </c>
      <c r="E405" s="71">
        <f t="shared" si="37"/>
        <v>3807.2</v>
      </c>
      <c r="F405" s="71">
        <v>0</v>
      </c>
      <c r="G405" s="71"/>
      <c r="H405" s="71">
        <v>3642.3</v>
      </c>
    </row>
    <row r="406" spans="1:8" ht="26.25" customHeight="1">
      <c r="A406" s="6"/>
      <c r="B406" s="6" t="s">
        <v>284</v>
      </c>
      <c r="C406" s="3" t="s">
        <v>285</v>
      </c>
      <c r="D406" s="71">
        <v>3807.2</v>
      </c>
      <c r="E406" s="71">
        <f>3959.5-152.3</f>
        <v>3807.2</v>
      </c>
      <c r="F406" s="71">
        <v>0</v>
      </c>
      <c r="G406" s="71"/>
      <c r="H406" s="71">
        <v>3642.3</v>
      </c>
    </row>
    <row r="407" spans="1:8" ht="39" customHeight="1">
      <c r="A407" s="31" t="s">
        <v>351</v>
      </c>
      <c r="B407" s="31"/>
      <c r="C407" s="32" t="s">
        <v>352</v>
      </c>
      <c r="D407" s="76">
        <f>D408+D411</f>
        <v>2505.1999999999998</v>
      </c>
      <c r="E407" s="76">
        <f t="shared" ref="D407:H409" si="38">E408</f>
        <v>0</v>
      </c>
      <c r="F407" s="76">
        <f t="shared" si="38"/>
        <v>0</v>
      </c>
      <c r="G407" s="76"/>
      <c r="H407" s="76">
        <f t="shared" si="38"/>
        <v>595.20000000000005</v>
      </c>
    </row>
    <row r="408" spans="1:8" ht="39" customHeight="1">
      <c r="A408" s="33" t="s">
        <v>353</v>
      </c>
      <c r="B408" s="33"/>
      <c r="C408" s="56" t="s">
        <v>793</v>
      </c>
      <c r="D408" s="72">
        <f t="shared" si="38"/>
        <v>1663.8</v>
      </c>
      <c r="E408" s="72">
        <f t="shared" si="38"/>
        <v>0</v>
      </c>
      <c r="F408" s="72">
        <f t="shared" si="38"/>
        <v>0</v>
      </c>
      <c r="G408" s="72"/>
      <c r="H408" s="72">
        <f t="shared" si="38"/>
        <v>595.20000000000005</v>
      </c>
    </row>
    <row r="409" spans="1:8" ht="26.25" customHeight="1">
      <c r="A409" s="6" t="s">
        <v>354</v>
      </c>
      <c r="B409" s="6"/>
      <c r="C409" s="9" t="s">
        <v>468</v>
      </c>
      <c r="D409" s="71">
        <f>D410</f>
        <v>1663.8</v>
      </c>
      <c r="E409" s="71">
        <f t="shared" si="38"/>
        <v>0</v>
      </c>
      <c r="F409" s="71">
        <f t="shared" si="38"/>
        <v>0</v>
      </c>
      <c r="G409" s="71"/>
      <c r="H409" s="71">
        <f t="shared" si="38"/>
        <v>595.20000000000005</v>
      </c>
    </row>
    <row r="410" spans="1:8" ht="26.25" customHeight="1">
      <c r="A410" s="6"/>
      <c r="B410" s="6" t="s">
        <v>284</v>
      </c>
      <c r="C410" s="3" t="s">
        <v>285</v>
      </c>
      <c r="D410" s="71">
        <v>1663.8</v>
      </c>
      <c r="E410" s="71">
        <v>0</v>
      </c>
      <c r="F410" s="71">
        <v>0</v>
      </c>
      <c r="G410" s="71"/>
      <c r="H410" s="71">
        <v>595.20000000000005</v>
      </c>
    </row>
    <row r="411" spans="1:8" ht="26.25" customHeight="1">
      <c r="A411" s="33" t="s">
        <v>527</v>
      </c>
      <c r="B411" s="33"/>
      <c r="C411" s="56" t="s">
        <v>508</v>
      </c>
      <c r="D411" s="72">
        <f>D412+D414</f>
        <v>841.4</v>
      </c>
      <c r="E411" s="72">
        <f>E412+E414</f>
        <v>0</v>
      </c>
      <c r="F411" s="72">
        <f>F412+F414</f>
        <v>0</v>
      </c>
      <c r="G411" s="71"/>
      <c r="H411" s="71"/>
    </row>
    <row r="412" spans="1:8" ht="15" customHeight="1">
      <c r="A412" s="6" t="s">
        <v>528</v>
      </c>
      <c r="B412" s="6"/>
      <c r="C412" s="9" t="s">
        <v>509</v>
      </c>
      <c r="D412" s="71">
        <f>D413</f>
        <v>361.7</v>
      </c>
      <c r="E412" s="71">
        <v>0</v>
      </c>
      <c r="F412" s="71">
        <v>0</v>
      </c>
      <c r="G412" s="71"/>
      <c r="H412" s="71"/>
    </row>
    <row r="413" spans="1:8" ht="26.25" customHeight="1">
      <c r="A413" s="6"/>
      <c r="B413" s="6" t="s">
        <v>284</v>
      </c>
      <c r="C413" s="3" t="s">
        <v>285</v>
      </c>
      <c r="D413" s="71">
        <v>361.7</v>
      </c>
      <c r="E413" s="71">
        <v>0</v>
      </c>
      <c r="F413" s="71">
        <v>0</v>
      </c>
      <c r="G413" s="71"/>
      <c r="H413" s="71"/>
    </row>
    <row r="414" spans="1:8" ht="26.25" customHeight="1">
      <c r="A414" s="6" t="s">
        <v>529</v>
      </c>
      <c r="B414" s="6"/>
      <c r="C414" s="9" t="s">
        <v>510</v>
      </c>
      <c r="D414" s="71">
        <f>D415</f>
        <v>479.7</v>
      </c>
      <c r="E414" s="71">
        <v>0</v>
      </c>
      <c r="F414" s="71">
        <v>0</v>
      </c>
      <c r="G414" s="71"/>
      <c r="H414" s="71"/>
    </row>
    <row r="415" spans="1:8" ht="26.25" customHeight="1">
      <c r="A415" s="6"/>
      <c r="B415" s="6" t="s">
        <v>284</v>
      </c>
      <c r="C415" s="3" t="s">
        <v>285</v>
      </c>
      <c r="D415" s="71">
        <v>479.7</v>
      </c>
      <c r="E415" s="71">
        <v>0</v>
      </c>
      <c r="F415" s="71">
        <v>0</v>
      </c>
      <c r="G415" s="71"/>
      <c r="H415" s="71"/>
    </row>
    <row r="416" spans="1:8" ht="39" customHeight="1">
      <c r="A416" s="29" t="s">
        <v>355</v>
      </c>
      <c r="B416" s="29"/>
      <c r="C416" s="37" t="s">
        <v>395</v>
      </c>
      <c r="D416" s="73">
        <f>D417+D420+D426</f>
        <v>10182.070810000001</v>
      </c>
      <c r="E416" s="73">
        <f>E417+E420+E426</f>
        <v>2397.9</v>
      </c>
      <c r="F416" s="73">
        <f>F417+F420+F426</f>
        <v>2397.9</v>
      </c>
      <c r="G416" s="73"/>
      <c r="H416" s="73">
        <f>H417+H420+H426</f>
        <v>10051.871999999999</v>
      </c>
    </row>
    <row r="417" spans="1:8" ht="39.75" customHeight="1">
      <c r="A417" s="33" t="s">
        <v>469</v>
      </c>
      <c r="B417" s="36"/>
      <c r="C417" s="34" t="s">
        <v>798</v>
      </c>
      <c r="D417" s="72">
        <f>D418</f>
        <v>237.1</v>
      </c>
      <c r="E417" s="72">
        <f>E418</f>
        <v>0</v>
      </c>
      <c r="F417" s="72">
        <f>F418</f>
        <v>0</v>
      </c>
      <c r="G417" s="72"/>
      <c r="H417" s="72">
        <f>H418</f>
        <v>108.2</v>
      </c>
    </row>
    <row r="418" spans="1:8" ht="15" customHeight="1">
      <c r="A418" s="4" t="s">
        <v>470</v>
      </c>
      <c r="B418" s="16"/>
      <c r="C418" s="1" t="s">
        <v>396</v>
      </c>
      <c r="D418" s="71">
        <f>D419</f>
        <v>237.1</v>
      </c>
      <c r="E418" s="71">
        <v>0</v>
      </c>
      <c r="F418" s="71">
        <v>0</v>
      </c>
      <c r="G418" s="71"/>
      <c r="H418" s="71">
        <v>108.2</v>
      </c>
    </row>
    <row r="419" spans="1:8" ht="26.25" customHeight="1">
      <c r="A419" s="4"/>
      <c r="B419" s="6" t="s">
        <v>284</v>
      </c>
      <c r="C419" s="3" t="s">
        <v>285</v>
      </c>
      <c r="D419" s="71">
        <v>237.1</v>
      </c>
      <c r="E419" s="71">
        <v>0</v>
      </c>
      <c r="F419" s="71">
        <v>0</v>
      </c>
      <c r="G419" s="71"/>
      <c r="H419" s="71">
        <v>108.2</v>
      </c>
    </row>
    <row r="420" spans="1:8" ht="37.5" customHeight="1">
      <c r="A420" s="33" t="s">
        <v>471</v>
      </c>
      <c r="B420" s="36"/>
      <c r="C420" s="34" t="s">
        <v>970</v>
      </c>
      <c r="D420" s="72">
        <f>D421</f>
        <v>7528.3618699999997</v>
      </c>
      <c r="E420" s="72">
        <f>E421</f>
        <v>0</v>
      </c>
      <c r="F420" s="72">
        <f>F421</f>
        <v>0</v>
      </c>
      <c r="G420" s="72"/>
      <c r="H420" s="72">
        <f>H421</f>
        <v>7297.4939999999997</v>
      </c>
    </row>
    <row r="421" spans="1:8" ht="25.5" customHeight="1">
      <c r="A421" s="4" t="s">
        <v>472</v>
      </c>
      <c r="B421" s="16"/>
      <c r="C421" s="1" t="s">
        <v>397</v>
      </c>
      <c r="D421" s="71">
        <f>D423+D424+D425</f>
        <v>7528.3618699999997</v>
      </c>
      <c r="E421" s="71">
        <f>E423+E424+E425</f>
        <v>0</v>
      </c>
      <c r="F421" s="71">
        <f>F423+F424+F425</f>
        <v>0</v>
      </c>
      <c r="G421" s="71"/>
      <c r="H421" s="71">
        <f>H423+H424+H425</f>
        <v>7297.4939999999997</v>
      </c>
    </row>
    <row r="422" spans="1:8" ht="26.25" customHeight="1">
      <c r="A422" s="4"/>
      <c r="B422" s="6" t="s">
        <v>284</v>
      </c>
      <c r="C422" s="3" t="s">
        <v>285</v>
      </c>
      <c r="D422" s="81">
        <f>D423+D424+D425</f>
        <v>7528.3618699999997</v>
      </c>
      <c r="E422" s="81">
        <f>E423+E424+E425</f>
        <v>0</v>
      </c>
      <c r="F422" s="81">
        <f>F423+F424+F425</f>
        <v>0</v>
      </c>
      <c r="G422" s="81"/>
      <c r="H422" s="81">
        <f>H423+H424+H425</f>
        <v>7297.4939999999997</v>
      </c>
    </row>
    <row r="423" spans="1:8" ht="15" customHeight="1">
      <c r="A423" s="4"/>
      <c r="B423" s="6"/>
      <c r="C423" s="3" t="s">
        <v>190</v>
      </c>
      <c r="D423" s="71">
        <v>6436.7493999999997</v>
      </c>
      <c r="E423" s="81">
        <v>0</v>
      </c>
      <c r="F423" s="81">
        <v>0</v>
      </c>
      <c r="G423" s="81"/>
      <c r="H423" s="81">
        <f>6239.3+0.058</f>
        <v>6239.3580000000002</v>
      </c>
    </row>
    <row r="424" spans="1:8" ht="15" customHeight="1">
      <c r="A424" s="4"/>
      <c r="B424" s="6"/>
      <c r="C424" s="3" t="s">
        <v>187</v>
      </c>
      <c r="D424" s="71">
        <v>338.77627999999999</v>
      </c>
      <c r="E424" s="81">
        <v>0</v>
      </c>
      <c r="F424" s="81">
        <v>0</v>
      </c>
      <c r="G424" s="81"/>
      <c r="H424" s="81">
        <f>328.4-0.013</f>
        <v>328.387</v>
      </c>
    </row>
    <row r="425" spans="1:8" ht="15" customHeight="1">
      <c r="A425" s="4"/>
      <c r="B425" s="6"/>
      <c r="C425" s="3" t="s">
        <v>151</v>
      </c>
      <c r="D425" s="71">
        <v>752.83618999999999</v>
      </c>
      <c r="E425" s="81">
        <v>0</v>
      </c>
      <c r="F425" s="81">
        <v>0</v>
      </c>
      <c r="G425" s="81"/>
      <c r="H425" s="81">
        <f>729.7+0.049</f>
        <v>729.74900000000002</v>
      </c>
    </row>
    <row r="426" spans="1:8" ht="39.75" customHeight="1">
      <c r="A426" s="33" t="s">
        <v>473</v>
      </c>
      <c r="B426" s="36"/>
      <c r="C426" s="34" t="s">
        <v>971</v>
      </c>
      <c r="D426" s="72">
        <f>D427</f>
        <v>2416.6089400000001</v>
      </c>
      <c r="E426" s="72">
        <f>E427</f>
        <v>2397.9</v>
      </c>
      <c r="F426" s="72">
        <f>F427</f>
        <v>2397.9</v>
      </c>
      <c r="G426" s="72"/>
      <c r="H426" s="72">
        <f>H427</f>
        <v>2646.1779999999999</v>
      </c>
    </row>
    <row r="427" spans="1:8" ht="36.75" customHeight="1">
      <c r="A427" s="4" t="s">
        <v>474</v>
      </c>
      <c r="B427" s="16"/>
      <c r="C427" s="1" t="s">
        <v>799</v>
      </c>
      <c r="D427" s="71">
        <f>D429+D430</f>
        <v>2416.6089400000001</v>
      </c>
      <c r="E427" s="71">
        <f>E429+E430</f>
        <v>2397.9</v>
      </c>
      <c r="F427" s="71">
        <f>F429+F430</f>
        <v>2397.9</v>
      </c>
      <c r="G427" s="71"/>
      <c r="H427" s="71">
        <f>H429+H430</f>
        <v>2646.1779999999999</v>
      </c>
    </row>
    <row r="428" spans="1:8" ht="26.25" customHeight="1">
      <c r="A428" s="4"/>
      <c r="B428" s="6" t="s">
        <v>284</v>
      </c>
      <c r="C428" s="3" t="s">
        <v>285</v>
      </c>
      <c r="D428" s="71">
        <f>D429+D430</f>
        <v>2416.6089400000001</v>
      </c>
      <c r="E428" s="71">
        <f>E429+E430</f>
        <v>2397.9</v>
      </c>
      <c r="F428" s="71">
        <f>F429+F430</f>
        <v>2397.9</v>
      </c>
      <c r="G428" s="71"/>
      <c r="H428" s="71">
        <f>H429+H430</f>
        <v>2646.1779999999999</v>
      </c>
    </row>
    <row r="429" spans="1:8" ht="15" customHeight="1">
      <c r="A429" s="4"/>
      <c r="B429" s="6"/>
      <c r="C429" s="3" t="s">
        <v>187</v>
      </c>
      <c r="D429" s="71">
        <v>2174.94805</v>
      </c>
      <c r="E429" s="71">
        <v>2158.1</v>
      </c>
      <c r="F429" s="71">
        <v>2158.1</v>
      </c>
      <c r="G429" s="81"/>
      <c r="H429" s="81">
        <f>2381.6-0.04</f>
        <v>2381.56</v>
      </c>
    </row>
    <row r="430" spans="1:8" ht="15" customHeight="1">
      <c r="A430" s="4"/>
      <c r="B430" s="6"/>
      <c r="C430" s="3" t="s">
        <v>151</v>
      </c>
      <c r="D430" s="71">
        <v>241.66088999999999</v>
      </c>
      <c r="E430" s="71">
        <v>239.8</v>
      </c>
      <c r="F430" s="71">
        <v>239.8</v>
      </c>
      <c r="G430" s="81"/>
      <c r="H430" s="81">
        <f>264.6+0.018</f>
        <v>264.61799999999999</v>
      </c>
    </row>
    <row r="431" spans="1:8" ht="51.75" customHeight="1">
      <c r="A431" s="29" t="s">
        <v>358</v>
      </c>
      <c r="B431" s="29"/>
      <c r="C431" s="37" t="s">
        <v>359</v>
      </c>
      <c r="D431" s="73">
        <f>D432+D440+D450</f>
        <v>21445.999999999996</v>
      </c>
      <c r="E431" s="73">
        <f>E432+E440+E450</f>
        <v>24599.399999999998</v>
      </c>
      <c r="F431" s="73">
        <f>F432+F440+F450</f>
        <v>19587.299999999996</v>
      </c>
      <c r="G431" s="73">
        <f>G432+G440+G450</f>
        <v>762.1</v>
      </c>
      <c r="H431" s="73" t="e">
        <f>H432+H440+H450</f>
        <v>#REF!</v>
      </c>
    </row>
    <row r="432" spans="1:8" ht="39" customHeight="1">
      <c r="A432" s="33" t="s">
        <v>360</v>
      </c>
      <c r="B432" s="33"/>
      <c r="C432" s="20" t="s">
        <v>361</v>
      </c>
      <c r="D432" s="72">
        <f>D433+D435+D437</f>
        <v>17905.899999999998</v>
      </c>
      <c r="E432" s="72">
        <f>E433+E435+E437</f>
        <v>18496.499999999996</v>
      </c>
      <c r="F432" s="72">
        <f>F433+F435+F437</f>
        <v>18496.499999999996</v>
      </c>
      <c r="G432" s="72">
        <f>G433+G435+G437</f>
        <v>762.1</v>
      </c>
      <c r="H432" s="72">
        <f>H433+H435+H437</f>
        <v>16903.899999999998</v>
      </c>
    </row>
    <row r="433" spans="1:8" ht="15" customHeight="1">
      <c r="A433" s="6" t="s">
        <v>362</v>
      </c>
      <c r="B433" s="6"/>
      <c r="C433" s="1" t="s">
        <v>363</v>
      </c>
      <c r="D433" s="71">
        <f>D434</f>
        <v>24.2</v>
      </c>
      <c r="E433" s="71">
        <f>E434</f>
        <v>24.2</v>
      </c>
      <c r="F433" s="71">
        <f>F434</f>
        <v>24.2</v>
      </c>
      <c r="G433" s="71"/>
      <c r="H433" s="71">
        <v>25.8</v>
      </c>
    </row>
    <row r="434" spans="1:8" ht="26.25" customHeight="1">
      <c r="A434" s="6"/>
      <c r="B434" s="6" t="s">
        <v>284</v>
      </c>
      <c r="C434" s="3" t="s">
        <v>285</v>
      </c>
      <c r="D434" s="71">
        <v>24.2</v>
      </c>
      <c r="E434" s="71">
        <v>24.2</v>
      </c>
      <c r="F434" s="71">
        <v>24.2</v>
      </c>
      <c r="G434" s="71"/>
      <c r="H434" s="71">
        <v>25.8</v>
      </c>
    </row>
    <row r="435" spans="1:8" ht="51.75" customHeight="1">
      <c r="A435" s="6" t="s">
        <v>364</v>
      </c>
      <c r="B435" s="6"/>
      <c r="C435" s="3" t="s">
        <v>800</v>
      </c>
      <c r="D435" s="71">
        <f>D436</f>
        <v>140.59999999999991</v>
      </c>
      <c r="E435" s="71">
        <f>E436</f>
        <v>140.60000000000002</v>
      </c>
      <c r="F435" s="71">
        <f>F436</f>
        <v>140.60000000000002</v>
      </c>
      <c r="G435" s="71"/>
      <c r="H435" s="71">
        <v>127.7</v>
      </c>
    </row>
    <row r="436" spans="1:8" ht="26.25" customHeight="1">
      <c r="A436" s="6"/>
      <c r="B436" s="6" t="s">
        <v>284</v>
      </c>
      <c r="C436" s="3" t="s">
        <v>285</v>
      </c>
      <c r="D436" s="71">
        <f>815.3-674.7</f>
        <v>140.59999999999991</v>
      </c>
      <c r="E436" s="71">
        <f>847.9-707.3</f>
        <v>140.60000000000002</v>
      </c>
      <c r="F436" s="71">
        <f>881.9-741.3</f>
        <v>140.60000000000002</v>
      </c>
      <c r="G436" s="71"/>
      <c r="H436" s="71">
        <v>127.7</v>
      </c>
    </row>
    <row r="437" spans="1:8" ht="26.25" customHeight="1">
      <c r="A437" s="6" t="s">
        <v>366</v>
      </c>
      <c r="B437" s="6"/>
      <c r="C437" s="57" t="s">
        <v>490</v>
      </c>
      <c r="D437" s="71">
        <f>D438+D439</f>
        <v>17741.099999999999</v>
      </c>
      <c r="E437" s="71">
        <f>E438+E439</f>
        <v>18331.699999999997</v>
      </c>
      <c r="F437" s="71">
        <f>F438+F439</f>
        <v>18331.699999999997</v>
      </c>
      <c r="G437" s="71">
        <f>G438</f>
        <v>762.1</v>
      </c>
      <c r="H437" s="71">
        <f>H438+H439</f>
        <v>16750.399999999998</v>
      </c>
    </row>
    <row r="438" spans="1:8" ht="51.75" customHeight="1">
      <c r="A438" s="6"/>
      <c r="B438" s="6" t="s">
        <v>403</v>
      </c>
      <c r="C438" s="3" t="s">
        <v>404</v>
      </c>
      <c r="D438" s="80">
        <v>16220.5</v>
      </c>
      <c r="E438" s="80">
        <v>16811.099999999999</v>
      </c>
      <c r="F438" s="80">
        <v>16811.099999999999</v>
      </c>
      <c r="G438" s="93">
        <v>762.1</v>
      </c>
      <c r="H438" s="80">
        <f>14401.4+204.8+762.1</f>
        <v>15368.3</v>
      </c>
    </row>
    <row r="439" spans="1:8" ht="26.25" customHeight="1">
      <c r="A439" s="6"/>
      <c r="B439" s="6" t="s">
        <v>284</v>
      </c>
      <c r="C439" s="3" t="s">
        <v>285</v>
      </c>
      <c r="D439" s="71">
        <v>1520.6</v>
      </c>
      <c r="E439" s="71">
        <v>1520.6</v>
      </c>
      <c r="F439" s="71">
        <v>1520.6</v>
      </c>
      <c r="G439" s="71"/>
      <c r="H439" s="71">
        <v>1382.1</v>
      </c>
    </row>
    <row r="440" spans="1:8" ht="26.25" customHeight="1">
      <c r="A440" s="33" t="s">
        <v>367</v>
      </c>
      <c r="B440" s="33"/>
      <c r="C440" s="20" t="s">
        <v>368</v>
      </c>
      <c r="D440" s="72">
        <f>D441+D443+D448+D446</f>
        <v>3394.8999999999996</v>
      </c>
      <c r="E440" s="72">
        <f t="shared" ref="E440:F440" si="39">E441+E443+E448+E446</f>
        <v>5957.7000000000007</v>
      </c>
      <c r="F440" s="72">
        <f t="shared" si="39"/>
        <v>1090.8000000000002</v>
      </c>
      <c r="G440" s="72"/>
      <c r="H440" s="72" t="e">
        <f>H441+H443+#REF!+H448+H446</f>
        <v>#REF!</v>
      </c>
    </row>
    <row r="441" spans="1:8" ht="26.25" customHeight="1">
      <c r="A441" s="6" t="s">
        <v>369</v>
      </c>
      <c r="B441" s="6"/>
      <c r="C441" s="53" t="s">
        <v>938</v>
      </c>
      <c r="D441" s="71">
        <f>D442</f>
        <v>110.29999999999973</v>
      </c>
      <c r="E441" s="71">
        <f>E442</f>
        <v>2602.6999999999998</v>
      </c>
      <c r="F441" s="71">
        <f>F442</f>
        <v>110.30000000000018</v>
      </c>
      <c r="G441" s="71"/>
      <c r="H441" s="71">
        <f>H442</f>
        <v>1419</v>
      </c>
    </row>
    <row r="442" spans="1:8" s="213" customFormat="1" ht="26.25" customHeight="1">
      <c r="A442" s="211"/>
      <c r="B442" s="6" t="s">
        <v>284</v>
      </c>
      <c r="C442" s="3" t="s">
        <v>285</v>
      </c>
      <c r="D442" s="71">
        <f>4060.2-3949.9</f>
        <v>110.29999999999973</v>
      </c>
      <c r="E442" s="71">
        <f>2607.1-4.4</f>
        <v>2602.6999999999998</v>
      </c>
      <c r="F442" s="71">
        <f>2614.4-2504.1</f>
        <v>110.30000000000018</v>
      </c>
      <c r="G442" s="95"/>
      <c r="H442" s="95">
        <f>1464.9-45.9</f>
        <v>1419</v>
      </c>
    </row>
    <row r="443" spans="1:8" ht="26.25" customHeight="1">
      <c r="A443" s="6" t="s">
        <v>370</v>
      </c>
      <c r="B443" s="6"/>
      <c r="C443" s="8" t="s">
        <v>371</v>
      </c>
      <c r="D443" s="71">
        <f>D444+D445</f>
        <v>981.49999999999977</v>
      </c>
      <c r="E443" s="71">
        <f>E444+E445</f>
        <v>980.50000000000023</v>
      </c>
      <c r="F443" s="71">
        <f>F444+F445</f>
        <v>980.5</v>
      </c>
      <c r="G443" s="71"/>
      <c r="H443" s="71">
        <v>1360.1</v>
      </c>
    </row>
    <row r="444" spans="1:8" s="213" customFormat="1" ht="26.25" customHeight="1">
      <c r="A444" s="211"/>
      <c r="B444" s="6" t="s">
        <v>284</v>
      </c>
      <c r="C444" s="3" t="s">
        <v>285</v>
      </c>
      <c r="D444" s="71">
        <f>2792.1-1844.9</f>
        <v>947.19999999999982</v>
      </c>
      <c r="E444" s="71">
        <f>2735.8-1789.6</f>
        <v>946.20000000000027</v>
      </c>
      <c r="F444" s="71">
        <f>1545.2-599</f>
        <v>946.2</v>
      </c>
      <c r="G444" s="95"/>
      <c r="H444" s="95">
        <v>1360.1</v>
      </c>
    </row>
    <row r="445" spans="1:8" s="213" customFormat="1" ht="26.25" customHeight="1">
      <c r="A445" s="211"/>
      <c r="B445" s="6" t="s">
        <v>478</v>
      </c>
      <c r="C445" s="3" t="s">
        <v>479</v>
      </c>
      <c r="D445" s="71">
        <v>34.299999999999997</v>
      </c>
      <c r="E445" s="71">
        <v>34.299999999999997</v>
      </c>
      <c r="F445" s="71">
        <v>34.299999999999997</v>
      </c>
      <c r="G445" s="95"/>
      <c r="H445" s="95"/>
    </row>
    <row r="446" spans="1:8" ht="26.25" customHeight="1">
      <c r="A446" s="6" t="s">
        <v>372</v>
      </c>
      <c r="B446" s="6"/>
      <c r="C446" s="3" t="s">
        <v>802</v>
      </c>
      <c r="D446" s="71">
        <f>D447</f>
        <v>1785</v>
      </c>
      <c r="E446" s="71">
        <f>E447</f>
        <v>1856.4</v>
      </c>
      <c r="F446" s="71">
        <f>F447</f>
        <v>0</v>
      </c>
      <c r="G446" s="71"/>
      <c r="H446" s="71">
        <v>581.79999999999995</v>
      </c>
    </row>
    <row r="447" spans="1:8" ht="26.25" customHeight="1">
      <c r="A447" s="6"/>
      <c r="B447" s="6" t="s">
        <v>284</v>
      </c>
      <c r="C447" s="3" t="s">
        <v>285</v>
      </c>
      <c r="D447" s="71">
        <v>1785</v>
      </c>
      <c r="E447" s="71">
        <v>1856.4</v>
      </c>
      <c r="F447" s="71">
        <v>0</v>
      </c>
      <c r="G447" s="71"/>
      <c r="H447" s="71">
        <v>581.79999999999995</v>
      </c>
    </row>
    <row r="448" spans="1:8" ht="26.25" customHeight="1">
      <c r="A448" s="6" t="s">
        <v>374</v>
      </c>
      <c r="B448" s="6"/>
      <c r="C448" s="67" t="s">
        <v>801</v>
      </c>
      <c r="D448" s="71">
        <f>D449</f>
        <v>518.1</v>
      </c>
      <c r="E448" s="71">
        <f>E449</f>
        <v>518.1</v>
      </c>
      <c r="F448" s="71">
        <f>F449</f>
        <v>0</v>
      </c>
      <c r="G448" s="71"/>
      <c r="H448" s="71">
        <v>681</v>
      </c>
    </row>
    <row r="449" spans="1:8" ht="26.25" customHeight="1">
      <c r="A449" s="6"/>
      <c r="B449" s="6" t="s">
        <v>403</v>
      </c>
      <c r="C449" s="3" t="s">
        <v>285</v>
      </c>
      <c r="D449" s="71">
        <v>518.1</v>
      </c>
      <c r="E449" s="71">
        <v>518.1</v>
      </c>
      <c r="F449" s="71">
        <v>0</v>
      </c>
      <c r="G449" s="71"/>
      <c r="H449" s="71">
        <v>681</v>
      </c>
    </row>
    <row r="450" spans="1:8" ht="26.25" customHeight="1">
      <c r="A450" s="33" t="s">
        <v>375</v>
      </c>
      <c r="B450" s="33"/>
      <c r="C450" s="20" t="s">
        <v>376</v>
      </c>
      <c r="D450" s="72">
        <f t="shared" ref="D450:F451" si="40">D451</f>
        <v>145.19999999999999</v>
      </c>
      <c r="E450" s="72">
        <f t="shared" si="40"/>
        <v>145.19999999999999</v>
      </c>
      <c r="F450" s="72">
        <f t="shared" si="40"/>
        <v>0</v>
      </c>
      <c r="G450" s="72"/>
      <c r="H450" s="72">
        <f>H451</f>
        <v>0</v>
      </c>
    </row>
    <row r="451" spans="1:8" ht="15" customHeight="1">
      <c r="A451" s="6" t="s">
        <v>377</v>
      </c>
      <c r="B451" s="6"/>
      <c r="C451" s="57" t="s">
        <v>488</v>
      </c>
      <c r="D451" s="71">
        <f t="shared" si="40"/>
        <v>145.19999999999999</v>
      </c>
      <c r="E451" s="71">
        <f t="shared" si="40"/>
        <v>145.19999999999999</v>
      </c>
      <c r="F451" s="71">
        <f t="shared" si="40"/>
        <v>0</v>
      </c>
      <c r="G451" s="71"/>
      <c r="H451" s="71">
        <v>0</v>
      </c>
    </row>
    <row r="452" spans="1:8" ht="26.25" customHeight="1">
      <c r="A452" s="6"/>
      <c r="B452" s="6" t="s">
        <v>284</v>
      </c>
      <c r="C452" s="3" t="s">
        <v>285</v>
      </c>
      <c r="D452" s="71">
        <v>145.19999999999999</v>
      </c>
      <c r="E452" s="71">
        <v>145.19999999999999</v>
      </c>
      <c r="F452" s="71">
        <v>0</v>
      </c>
      <c r="G452" s="71"/>
      <c r="H452" s="71">
        <v>0</v>
      </c>
    </row>
    <row r="453" spans="1:8" ht="39" customHeight="1">
      <c r="A453" s="29" t="s">
        <v>378</v>
      </c>
      <c r="B453" s="29"/>
      <c r="C453" s="37" t="s">
        <v>379</v>
      </c>
      <c r="D453" s="73">
        <f>D454</f>
        <v>0</v>
      </c>
      <c r="E453" s="73">
        <f>E454</f>
        <v>11217.055329999999</v>
      </c>
      <c r="F453" s="73">
        <f>F454</f>
        <v>0</v>
      </c>
      <c r="G453" s="73"/>
      <c r="H453" s="73">
        <f>H454</f>
        <v>11652.8</v>
      </c>
    </row>
    <row r="454" spans="1:8" ht="39" customHeight="1">
      <c r="A454" s="31" t="s">
        <v>380</v>
      </c>
      <c r="B454" s="43"/>
      <c r="C454" s="32" t="s">
        <v>381</v>
      </c>
      <c r="D454" s="76">
        <f t="shared" ref="D454:H455" si="41">D455</f>
        <v>0</v>
      </c>
      <c r="E454" s="76">
        <f t="shared" si="41"/>
        <v>11217.055329999999</v>
      </c>
      <c r="F454" s="76">
        <f t="shared" si="41"/>
        <v>0</v>
      </c>
      <c r="G454" s="76"/>
      <c r="H454" s="76">
        <f t="shared" si="41"/>
        <v>11652.8</v>
      </c>
    </row>
    <row r="455" spans="1:8" ht="64.5" customHeight="1">
      <c r="A455" s="33" t="s">
        <v>477</v>
      </c>
      <c r="B455" s="36"/>
      <c r="C455" s="34" t="s">
        <v>382</v>
      </c>
      <c r="D455" s="83">
        <f t="shared" si="41"/>
        <v>0</v>
      </c>
      <c r="E455" s="83">
        <f t="shared" si="41"/>
        <v>11217.055329999999</v>
      </c>
      <c r="F455" s="83">
        <f>F456</f>
        <v>0</v>
      </c>
      <c r="G455" s="83"/>
      <c r="H455" s="83">
        <f>H456</f>
        <v>11652.8</v>
      </c>
    </row>
    <row r="456" spans="1:8" ht="39" customHeight="1">
      <c r="A456" s="6" t="s">
        <v>476</v>
      </c>
      <c r="B456" s="6"/>
      <c r="C456" s="3" t="s">
        <v>383</v>
      </c>
      <c r="D456" s="71">
        <v>0</v>
      </c>
      <c r="E456" s="71">
        <f>E458</f>
        <v>11217.055329999999</v>
      </c>
      <c r="F456" s="71">
        <f>F458</f>
        <v>0</v>
      </c>
      <c r="G456" s="71"/>
      <c r="H456" s="71">
        <v>11652.8</v>
      </c>
    </row>
    <row r="457" spans="1:8" ht="15" customHeight="1">
      <c r="A457" s="6"/>
      <c r="B457" s="6" t="s">
        <v>430</v>
      </c>
      <c r="C457" s="3" t="s">
        <v>431</v>
      </c>
      <c r="D457" s="71">
        <v>0</v>
      </c>
      <c r="E457" s="71">
        <v>0</v>
      </c>
      <c r="F457" s="71">
        <v>0</v>
      </c>
      <c r="G457" s="71"/>
      <c r="H457" s="71">
        <v>2693.1</v>
      </c>
    </row>
    <row r="458" spans="1:8" s="213" customFormat="1" ht="15" customHeight="1">
      <c r="A458" s="211"/>
      <c r="B458" s="211"/>
      <c r="C458" s="9" t="s">
        <v>106</v>
      </c>
      <c r="D458" s="71">
        <v>0</v>
      </c>
      <c r="E458" s="71">
        <v>11217.055329999999</v>
      </c>
      <c r="F458" s="71">
        <v>0</v>
      </c>
      <c r="G458" s="95"/>
      <c r="H458" s="95">
        <v>2693.1</v>
      </c>
    </row>
    <row r="459" spans="1:8" ht="39" customHeight="1">
      <c r="A459" s="29" t="s">
        <v>384</v>
      </c>
      <c r="B459" s="58"/>
      <c r="C459" s="37" t="s">
        <v>506</v>
      </c>
      <c r="D459" s="73">
        <f>D460+D467</f>
        <v>5917.7224000000006</v>
      </c>
      <c r="E459" s="73">
        <f>E460+E467</f>
        <v>1412.7</v>
      </c>
      <c r="F459" s="73">
        <f>F460+F467</f>
        <v>0</v>
      </c>
      <c r="G459" s="73"/>
      <c r="H459" s="73" t="e">
        <f>H460+H467</f>
        <v>#REF!</v>
      </c>
    </row>
    <row r="460" spans="1:8" ht="15" customHeight="1">
      <c r="A460" s="33" t="s">
        <v>385</v>
      </c>
      <c r="B460" s="36"/>
      <c r="C460" s="34" t="s">
        <v>386</v>
      </c>
      <c r="D460" s="72">
        <f>D461+D463</f>
        <v>5717.7224000000006</v>
      </c>
      <c r="E460" s="72">
        <f>E461+E463</f>
        <v>1412.7</v>
      </c>
      <c r="F460" s="72">
        <f>F461+F463</f>
        <v>0</v>
      </c>
      <c r="G460" s="72"/>
      <c r="H460" s="72" t="e">
        <f>H461+H463+#REF!+#REF!+#REF!</f>
        <v>#REF!</v>
      </c>
    </row>
    <row r="461" spans="1:8" ht="15" customHeight="1">
      <c r="A461" s="6" t="s">
        <v>387</v>
      </c>
      <c r="B461" s="6"/>
      <c r="C461" s="3" t="s">
        <v>388</v>
      </c>
      <c r="D461" s="71">
        <f>D462</f>
        <v>300</v>
      </c>
      <c r="E461" s="71">
        <f>E462</f>
        <v>600</v>
      </c>
      <c r="F461" s="71">
        <f>F462</f>
        <v>0</v>
      </c>
      <c r="G461" s="71"/>
      <c r="H461" s="71">
        <v>581</v>
      </c>
    </row>
    <row r="462" spans="1:8" ht="26.25" customHeight="1">
      <c r="A462" s="6"/>
      <c r="B462" s="6" t="s">
        <v>284</v>
      </c>
      <c r="C462" s="3" t="s">
        <v>285</v>
      </c>
      <c r="D462" s="71">
        <v>300</v>
      </c>
      <c r="E462" s="71">
        <v>600</v>
      </c>
      <c r="F462" s="71">
        <v>0</v>
      </c>
      <c r="G462" s="71"/>
      <c r="H462" s="71">
        <v>581</v>
      </c>
    </row>
    <row r="463" spans="1:8" ht="25.5" customHeight="1">
      <c r="A463" s="6" t="s">
        <v>390</v>
      </c>
      <c r="B463" s="6"/>
      <c r="C463" s="1" t="s">
        <v>489</v>
      </c>
      <c r="D463" s="71">
        <f>D464</f>
        <v>5417.7224000000006</v>
      </c>
      <c r="E463" s="71">
        <f>E465+E466</f>
        <v>812.7</v>
      </c>
      <c r="F463" s="71">
        <f>F465+F466</f>
        <v>0</v>
      </c>
      <c r="G463" s="71"/>
      <c r="H463" s="71">
        <f>H465+H466</f>
        <v>537</v>
      </c>
    </row>
    <row r="464" spans="1:8" ht="26.25" customHeight="1">
      <c r="A464" s="6"/>
      <c r="B464" s="6" t="s">
        <v>284</v>
      </c>
      <c r="C464" s="3" t="s">
        <v>285</v>
      </c>
      <c r="D464" s="71">
        <f>D465+D466</f>
        <v>5417.7224000000006</v>
      </c>
      <c r="E464" s="71">
        <f>E466</f>
        <v>812.7</v>
      </c>
      <c r="F464" s="71">
        <f>F466</f>
        <v>0</v>
      </c>
      <c r="G464" s="71"/>
      <c r="H464" s="71">
        <v>537</v>
      </c>
    </row>
    <row r="465" spans="1:8" ht="15" customHeight="1">
      <c r="A465" s="6"/>
      <c r="B465" s="6"/>
      <c r="C465" s="9" t="s">
        <v>213</v>
      </c>
      <c r="D465" s="71">
        <v>4605.0640400000002</v>
      </c>
      <c r="E465" s="71">
        <v>0</v>
      </c>
      <c r="F465" s="71">
        <v>0</v>
      </c>
      <c r="G465" s="71"/>
      <c r="H465" s="71"/>
    </row>
    <row r="466" spans="1:8" ht="15" customHeight="1">
      <c r="A466" s="6"/>
      <c r="B466" s="6"/>
      <c r="C466" s="3" t="s">
        <v>389</v>
      </c>
      <c r="D466" s="71">
        <v>812.65836000000002</v>
      </c>
      <c r="E466" s="71">
        <v>812.7</v>
      </c>
      <c r="F466" s="71">
        <v>0</v>
      </c>
      <c r="G466" s="71"/>
      <c r="H466" s="71">
        <v>537</v>
      </c>
    </row>
    <row r="467" spans="1:8" ht="39" customHeight="1">
      <c r="A467" s="33" t="s">
        <v>391</v>
      </c>
      <c r="B467" s="36"/>
      <c r="C467" s="34" t="s">
        <v>392</v>
      </c>
      <c r="D467" s="72">
        <f>D468</f>
        <v>200</v>
      </c>
      <c r="E467" s="72">
        <f>E468</f>
        <v>0</v>
      </c>
      <c r="F467" s="72">
        <f>F468</f>
        <v>0</v>
      </c>
      <c r="G467" s="72"/>
      <c r="H467" s="72">
        <f>H468</f>
        <v>0</v>
      </c>
    </row>
    <row r="468" spans="1:8" ht="39" customHeight="1">
      <c r="A468" s="6" t="s">
        <v>393</v>
      </c>
      <c r="B468" s="6"/>
      <c r="C468" s="3" t="s">
        <v>394</v>
      </c>
      <c r="D468" s="71">
        <f>D469</f>
        <v>200</v>
      </c>
      <c r="E468" s="71">
        <v>0</v>
      </c>
      <c r="F468" s="71">
        <v>0</v>
      </c>
      <c r="G468" s="71"/>
      <c r="H468" s="71">
        <v>0</v>
      </c>
    </row>
    <row r="469" spans="1:8" ht="26.25" customHeight="1">
      <c r="A469" s="6"/>
      <c r="B469" s="6" t="s">
        <v>284</v>
      </c>
      <c r="C469" s="3" t="s">
        <v>285</v>
      </c>
      <c r="D469" s="71">
        <v>200</v>
      </c>
      <c r="E469" s="71">
        <v>0</v>
      </c>
      <c r="F469" s="71">
        <v>0</v>
      </c>
      <c r="G469" s="71"/>
      <c r="H469" s="71">
        <v>0</v>
      </c>
    </row>
    <row r="470" spans="1:8" ht="15" customHeight="1">
      <c r="A470" s="59" t="s">
        <v>398</v>
      </c>
      <c r="B470" s="59"/>
      <c r="C470" s="60" t="s">
        <v>399</v>
      </c>
      <c r="D470" s="84">
        <f>D471+D477</f>
        <v>59316.900000000009</v>
      </c>
      <c r="E470" s="84">
        <f>E471+E477</f>
        <v>59757.900000000009</v>
      </c>
      <c r="F470" s="84">
        <f>F471+F477</f>
        <v>59223.900000000009</v>
      </c>
      <c r="G470" s="84" t="e">
        <f>G471+G477</f>
        <v>#REF!</v>
      </c>
      <c r="H470" s="84" t="e">
        <f>H471+H477</f>
        <v>#REF!</v>
      </c>
    </row>
    <row r="471" spans="1:8" ht="26.25" customHeight="1">
      <c r="A471" s="61" t="s">
        <v>400</v>
      </c>
      <c r="B471" s="62"/>
      <c r="C471" s="63" t="s">
        <v>401</v>
      </c>
      <c r="D471" s="85">
        <f>D472+D474</f>
        <v>2909.7</v>
      </c>
      <c r="E471" s="85">
        <f>E472+E474</f>
        <v>2971.3</v>
      </c>
      <c r="F471" s="85">
        <f>F472+F474</f>
        <v>2737.3</v>
      </c>
      <c r="G471" s="85" t="e">
        <f>G472+G474+#REF!</f>
        <v>#REF!</v>
      </c>
      <c r="H471" s="85">
        <f>H472+H474</f>
        <v>2837.4</v>
      </c>
    </row>
    <row r="472" spans="1:8" ht="26.25" customHeight="1">
      <c r="A472" s="6" t="s">
        <v>402</v>
      </c>
      <c r="B472" s="6"/>
      <c r="C472" s="3" t="s">
        <v>494</v>
      </c>
      <c r="D472" s="71">
        <v>1164</v>
      </c>
      <c r="E472" s="71">
        <v>1164</v>
      </c>
      <c r="F472" s="71">
        <f>F473</f>
        <v>939.8</v>
      </c>
      <c r="G472" s="71"/>
      <c r="H472" s="71">
        <v>1164</v>
      </c>
    </row>
    <row r="473" spans="1:8" ht="51.75" customHeight="1">
      <c r="A473" s="6"/>
      <c r="B473" s="6" t="s">
        <v>403</v>
      </c>
      <c r="C473" s="3" t="s">
        <v>404</v>
      </c>
      <c r="D473" s="71">
        <v>1164</v>
      </c>
      <c r="E473" s="71">
        <v>1164</v>
      </c>
      <c r="F473" s="71">
        <f>1164-224.2</f>
        <v>939.8</v>
      </c>
      <c r="G473" s="71"/>
      <c r="H473" s="71">
        <v>1164</v>
      </c>
    </row>
    <row r="474" spans="1:8" ht="26.25" customHeight="1">
      <c r="A474" s="6" t="s">
        <v>405</v>
      </c>
      <c r="B474" s="6"/>
      <c r="C474" s="3" t="s">
        <v>406</v>
      </c>
      <c r="D474" s="71">
        <f>D475+D476</f>
        <v>1745.7</v>
      </c>
      <c r="E474" s="71">
        <f>E475+E476</f>
        <v>1807.3</v>
      </c>
      <c r="F474" s="71">
        <f>F475+F476</f>
        <v>1797.5</v>
      </c>
      <c r="G474" s="71">
        <f>G475</f>
        <v>80.400000000000006</v>
      </c>
      <c r="H474" s="71">
        <f>H475+H476</f>
        <v>1673.4</v>
      </c>
    </row>
    <row r="475" spans="1:8" ht="51.75" customHeight="1">
      <c r="A475" s="6"/>
      <c r="B475" s="6" t="s">
        <v>403</v>
      </c>
      <c r="C475" s="3" t="s">
        <v>404</v>
      </c>
      <c r="D475" s="71">
        <v>1695</v>
      </c>
      <c r="E475" s="71">
        <v>1756.6</v>
      </c>
      <c r="F475" s="71">
        <v>1756.6</v>
      </c>
      <c r="G475" s="89">
        <v>80.400000000000006</v>
      </c>
      <c r="H475" s="71">
        <f>1490.5+53.2+80.4</f>
        <v>1624.1000000000001</v>
      </c>
    </row>
    <row r="476" spans="1:8" ht="26.25" customHeight="1">
      <c r="A476" s="6"/>
      <c r="B476" s="6" t="s">
        <v>284</v>
      </c>
      <c r="C476" s="3" t="s">
        <v>285</v>
      </c>
      <c r="D476" s="71">
        <v>50.7</v>
      </c>
      <c r="E476" s="71">
        <v>50.7</v>
      </c>
      <c r="F476" s="71">
        <f>50.7-9.8</f>
        <v>40.900000000000006</v>
      </c>
      <c r="G476" s="71"/>
      <c r="H476" s="71">
        <v>49.3</v>
      </c>
    </row>
    <row r="477" spans="1:8" ht="39" customHeight="1">
      <c r="A477" s="61" t="s">
        <v>407</v>
      </c>
      <c r="B477" s="61"/>
      <c r="C477" s="63" t="s">
        <v>408</v>
      </c>
      <c r="D477" s="85">
        <f>D480+D484+D491+D493+D499+D501+D503+D505+D507+D6208+D487+D509+D497+D478</f>
        <v>56407.200000000012</v>
      </c>
      <c r="E477" s="85">
        <f>E480+E484+E491+E493+E499+E501+E503+E505+E507+E6208+E487+E509+E497+E478</f>
        <v>56786.600000000006</v>
      </c>
      <c r="F477" s="85">
        <f>F480+F484+F491+F493+F499+F501+F503+F505+F507+F6208+F487+F509+F497+F478</f>
        <v>56486.600000000006</v>
      </c>
      <c r="G477" s="85" t="e">
        <f>G480+G484+G491+G493+#REF!+G499+G501+G503+G505+G507+G6208+G487</f>
        <v>#REF!</v>
      </c>
      <c r="H477" s="85" t="e">
        <f>H480+H484+H491+H493+#REF!+H499+H501+H503+H505+H507+H6208+H487</f>
        <v>#REF!</v>
      </c>
    </row>
    <row r="478" spans="1:8">
      <c r="A478" s="4" t="s">
        <v>803</v>
      </c>
      <c r="B478" s="12"/>
      <c r="C478" s="3" t="s">
        <v>940</v>
      </c>
      <c r="D478" s="71">
        <f>D479</f>
        <v>55.2</v>
      </c>
      <c r="E478" s="71">
        <f>E479</f>
        <v>55.2</v>
      </c>
      <c r="F478" s="71">
        <f>F479</f>
        <v>55.2</v>
      </c>
      <c r="G478" s="85"/>
      <c r="H478" s="85"/>
    </row>
    <row r="479" spans="1:8" ht="26.25">
      <c r="A479" s="12"/>
      <c r="B479" s="16" t="s">
        <v>478</v>
      </c>
      <c r="C479" s="3" t="s">
        <v>479</v>
      </c>
      <c r="D479" s="71">
        <v>55.2</v>
      </c>
      <c r="E479" s="71">
        <v>55.2</v>
      </c>
      <c r="F479" s="71">
        <v>55.2</v>
      </c>
      <c r="G479" s="85"/>
      <c r="H479" s="85"/>
    </row>
    <row r="480" spans="1:8" ht="26.25" customHeight="1">
      <c r="A480" s="6" t="s">
        <v>409</v>
      </c>
      <c r="B480" s="6"/>
      <c r="C480" s="3" t="s">
        <v>410</v>
      </c>
      <c r="D480" s="71">
        <f>D481+D482+D483</f>
        <v>3172.4</v>
      </c>
      <c r="E480" s="71">
        <f>E481+E482+E483</f>
        <v>3279.7</v>
      </c>
      <c r="F480" s="71">
        <f>F481+F482+F483</f>
        <v>3279.7</v>
      </c>
      <c r="G480" s="71">
        <f>G481</f>
        <v>140</v>
      </c>
      <c r="H480" s="71">
        <f>H481+H482+H483</f>
        <v>3034.5</v>
      </c>
    </row>
    <row r="481" spans="1:8" ht="51.75" customHeight="1">
      <c r="A481" s="12"/>
      <c r="B481" s="6" t="s">
        <v>403</v>
      </c>
      <c r="C481" s="3" t="s">
        <v>404</v>
      </c>
      <c r="D481" s="71">
        <v>2949.3</v>
      </c>
      <c r="E481" s="71">
        <v>3056.6</v>
      </c>
      <c r="F481" s="71">
        <v>3056.6</v>
      </c>
      <c r="G481" s="89">
        <v>140</v>
      </c>
      <c r="H481" s="71">
        <f>2685.8+140</f>
        <v>2825.8</v>
      </c>
    </row>
    <row r="482" spans="1:8" ht="26.25" customHeight="1">
      <c r="A482" s="12"/>
      <c r="B482" s="6" t="s">
        <v>284</v>
      </c>
      <c r="C482" s="3" t="s">
        <v>285</v>
      </c>
      <c r="D482" s="71">
        <f>105.6-2.1</f>
        <v>103.5</v>
      </c>
      <c r="E482" s="71">
        <f>105.6-2.1</f>
        <v>103.5</v>
      </c>
      <c r="F482" s="71">
        <f>105.6-2.1</f>
        <v>103.5</v>
      </c>
      <c r="G482" s="71"/>
      <c r="H482" s="71">
        <f>103.4-13.2</f>
        <v>90.2</v>
      </c>
    </row>
    <row r="483" spans="1:8" ht="15" customHeight="1">
      <c r="A483" s="12"/>
      <c r="B483" s="16" t="s">
        <v>411</v>
      </c>
      <c r="C483" s="7" t="s">
        <v>412</v>
      </c>
      <c r="D483" s="71">
        <v>119.6</v>
      </c>
      <c r="E483" s="71">
        <v>119.6</v>
      </c>
      <c r="F483" s="71">
        <v>119.6</v>
      </c>
      <c r="G483" s="71"/>
      <c r="H483" s="71">
        <v>118.5</v>
      </c>
    </row>
    <row r="484" spans="1:8" ht="26.25" customHeight="1">
      <c r="A484" s="6" t="s">
        <v>413</v>
      </c>
      <c r="B484" s="6"/>
      <c r="C484" s="8" t="s">
        <v>414</v>
      </c>
      <c r="D484" s="71">
        <f>D485+D486</f>
        <v>18538.800000000003</v>
      </c>
      <c r="E484" s="71">
        <f>E485+E486</f>
        <v>19176.800000000003</v>
      </c>
      <c r="F484" s="71">
        <f>F485+F486</f>
        <v>19176.800000000003</v>
      </c>
      <c r="G484" s="71">
        <f>G485</f>
        <v>2721.4</v>
      </c>
      <c r="H484" s="71">
        <f>H485+H486</f>
        <v>17349.599999999999</v>
      </c>
    </row>
    <row r="485" spans="1:8" ht="51.75" customHeight="1">
      <c r="A485" s="6"/>
      <c r="B485" s="6" t="s">
        <v>403</v>
      </c>
      <c r="C485" s="3" t="s">
        <v>404</v>
      </c>
      <c r="D485" s="86">
        <v>17572.400000000001</v>
      </c>
      <c r="E485" s="86">
        <v>18210.400000000001</v>
      </c>
      <c r="F485" s="86">
        <v>18210.400000000001</v>
      </c>
      <c r="G485" s="90">
        <v>2721.4</v>
      </c>
      <c r="H485" s="86">
        <f>13663.6+2721.4</f>
        <v>16385</v>
      </c>
    </row>
    <row r="486" spans="1:8" ht="26.25" customHeight="1">
      <c r="A486" s="6"/>
      <c r="B486" s="6" t="s">
        <v>284</v>
      </c>
      <c r="C486" s="3" t="s">
        <v>285</v>
      </c>
      <c r="D486" s="71">
        <f>986.1-19.7</f>
        <v>966.4</v>
      </c>
      <c r="E486" s="71">
        <f t="shared" ref="E486:F486" si="42">986.1-19.7</f>
        <v>966.4</v>
      </c>
      <c r="F486" s="71">
        <f t="shared" si="42"/>
        <v>966.4</v>
      </c>
      <c r="G486" s="71"/>
      <c r="H486" s="71">
        <f>1107-142.4</f>
        <v>964.6</v>
      </c>
    </row>
    <row r="487" spans="1:8" ht="39" hidden="1" customHeight="1">
      <c r="A487" s="6" t="s">
        <v>415</v>
      </c>
      <c r="B487" s="6"/>
      <c r="C487" s="3" t="s">
        <v>69</v>
      </c>
      <c r="D487" s="71">
        <f>D488</f>
        <v>0</v>
      </c>
      <c r="E487" s="71">
        <f>E488</f>
        <v>0</v>
      </c>
      <c r="F487" s="71">
        <f>F488</f>
        <v>0</v>
      </c>
      <c r="G487" s="71"/>
      <c r="H487" s="71">
        <f>H488</f>
        <v>112</v>
      </c>
    </row>
    <row r="488" spans="1:8" ht="51.75" hidden="1" customHeight="1">
      <c r="A488" s="6"/>
      <c r="B488" s="6" t="s">
        <v>403</v>
      </c>
      <c r="C488" s="3" t="s">
        <v>404</v>
      </c>
      <c r="D488" s="71">
        <v>0</v>
      </c>
      <c r="E488" s="71">
        <v>0</v>
      </c>
      <c r="F488" s="71">
        <v>0</v>
      </c>
      <c r="G488" s="71"/>
      <c r="H488" s="71">
        <v>112</v>
      </c>
    </row>
    <row r="489" spans="1:8" ht="25.5" hidden="1" customHeight="1">
      <c r="A489" s="6" t="s">
        <v>416</v>
      </c>
      <c r="B489" s="6"/>
      <c r="C489" s="1" t="s">
        <v>417</v>
      </c>
      <c r="D489" s="71">
        <f>D490</f>
        <v>0</v>
      </c>
      <c r="E489" s="71">
        <f>E490</f>
        <v>0</v>
      </c>
      <c r="F489" s="71">
        <f>F490</f>
        <v>0</v>
      </c>
      <c r="G489" s="81"/>
      <c r="H489" s="81">
        <f>H490</f>
        <v>0</v>
      </c>
    </row>
    <row r="490" spans="1:8" ht="51.75" hidden="1" customHeight="1">
      <c r="A490" s="6"/>
      <c r="B490" s="6" t="s">
        <v>403</v>
      </c>
      <c r="C490" s="3" t="s">
        <v>404</v>
      </c>
      <c r="D490" s="71">
        <v>0</v>
      </c>
      <c r="E490" s="71">
        <v>0</v>
      </c>
      <c r="F490" s="71">
        <v>0</v>
      </c>
      <c r="G490" s="71"/>
      <c r="H490" s="71">
        <v>0</v>
      </c>
    </row>
    <row r="491" spans="1:8" ht="51.75" hidden="1" customHeight="1">
      <c r="A491" s="6" t="s">
        <v>418</v>
      </c>
      <c r="B491" s="6"/>
      <c r="C491" s="3" t="s">
        <v>419</v>
      </c>
      <c r="D491" s="71">
        <f>D492</f>
        <v>0</v>
      </c>
      <c r="E491" s="71">
        <f>E492</f>
        <v>0</v>
      </c>
      <c r="F491" s="71">
        <f>F492</f>
        <v>0</v>
      </c>
      <c r="G491" s="71"/>
      <c r="H491" s="71">
        <f>H492</f>
        <v>8390.5</v>
      </c>
    </row>
    <row r="492" spans="1:8" ht="51.75" hidden="1" customHeight="1">
      <c r="A492" s="6"/>
      <c r="B492" s="6" t="s">
        <v>403</v>
      </c>
      <c r="C492" s="3" t="s">
        <v>404</v>
      </c>
      <c r="D492" s="71">
        <v>0</v>
      </c>
      <c r="E492" s="71">
        <v>0</v>
      </c>
      <c r="F492" s="71">
        <v>0</v>
      </c>
      <c r="G492" s="71"/>
      <c r="H492" s="71">
        <f>8339.3+51.2</f>
        <v>8390.5</v>
      </c>
    </row>
    <row r="493" spans="1:8" ht="26.25" customHeight="1">
      <c r="A493" s="6" t="s">
        <v>420</v>
      </c>
      <c r="B493" s="6"/>
      <c r="C493" s="8" t="s">
        <v>421</v>
      </c>
      <c r="D493" s="71">
        <f>D494+D495+D496</f>
        <v>31999.4</v>
      </c>
      <c r="E493" s="71">
        <f>E494+E495+E496</f>
        <v>32613.8</v>
      </c>
      <c r="F493" s="71">
        <f>F494+F495+F496</f>
        <v>32613.8</v>
      </c>
      <c r="G493" s="71">
        <f>G494</f>
        <v>1456.8</v>
      </c>
      <c r="H493" s="71">
        <f>H494+H495+H496</f>
        <v>30348.6</v>
      </c>
    </row>
    <row r="494" spans="1:8" ht="51.75" customHeight="1">
      <c r="A494" s="6"/>
      <c r="B494" s="6" t="s">
        <v>403</v>
      </c>
      <c r="C494" s="3" t="s">
        <v>404</v>
      </c>
      <c r="D494" s="71">
        <v>16869.7</v>
      </c>
      <c r="E494" s="71">
        <v>17484.099999999999</v>
      </c>
      <c r="F494" s="71">
        <v>17484.099999999999</v>
      </c>
      <c r="G494" s="89">
        <v>1456.8</v>
      </c>
      <c r="H494" s="71">
        <f>13294.9+895.1+1456.8</f>
        <v>15646.8</v>
      </c>
    </row>
    <row r="495" spans="1:8" ht="26.25" customHeight="1">
      <c r="A495" s="6"/>
      <c r="B495" s="6" t="s">
        <v>284</v>
      </c>
      <c r="C495" s="3" t="s">
        <v>285</v>
      </c>
      <c r="D495" s="71">
        <v>14690.5</v>
      </c>
      <c r="E495" s="71">
        <v>14690.5</v>
      </c>
      <c r="F495" s="71">
        <v>14690.5</v>
      </c>
      <c r="G495" s="71"/>
      <c r="H495" s="71">
        <f>14995.6-816.6+71.7</f>
        <v>14250.7</v>
      </c>
    </row>
    <row r="496" spans="1:8" ht="15" customHeight="1">
      <c r="A496" s="6"/>
      <c r="B496" s="6" t="s">
        <v>411</v>
      </c>
      <c r="C496" s="3" t="s">
        <v>412</v>
      </c>
      <c r="D496" s="71">
        <v>439.2</v>
      </c>
      <c r="E496" s="71">
        <v>439.2</v>
      </c>
      <c r="F496" s="71">
        <v>439.2</v>
      </c>
      <c r="G496" s="71"/>
      <c r="H496" s="71">
        <v>451.1</v>
      </c>
    </row>
    <row r="497" spans="1:8" ht="15" customHeight="1">
      <c r="A497" s="16" t="s">
        <v>422</v>
      </c>
      <c r="B497" s="16"/>
      <c r="C497" s="1" t="s">
        <v>423</v>
      </c>
      <c r="D497" s="71">
        <f>D498</f>
        <v>715.4</v>
      </c>
      <c r="E497" s="71">
        <v>0</v>
      </c>
      <c r="F497" s="71">
        <v>0</v>
      </c>
      <c r="G497" s="71"/>
      <c r="H497" s="71">
        <v>0</v>
      </c>
    </row>
    <row r="498" spans="1:8" ht="25.5" customHeight="1">
      <c r="A498" s="16"/>
      <c r="B498" s="16" t="s">
        <v>284</v>
      </c>
      <c r="C498" s="1" t="s">
        <v>285</v>
      </c>
      <c r="D498" s="71">
        <v>715.4</v>
      </c>
      <c r="E498" s="71">
        <f>1193.9-1193.9</f>
        <v>0</v>
      </c>
      <c r="F498" s="71">
        <f>1243.6-1243.6</f>
        <v>0</v>
      </c>
      <c r="G498" s="71"/>
      <c r="H498" s="71">
        <f>1243.6-1243.6</f>
        <v>0</v>
      </c>
    </row>
    <row r="499" spans="1:8" ht="26.25" customHeight="1">
      <c r="A499" s="6" t="s">
        <v>424</v>
      </c>
      <c r="B499" s="6"/>
      <c r="C499" s="8" t="s">
        <v>425</v>
      </c>
      <c r="D499" s="71">
        <f>D500</f>
        <v>172.8</v>
      </c>
      <c r="E499" s="71">
        <f>E500</f>
        <v>172.8</v>
      </c>
      <c r="F499" s="71">
        <f>F500</f>
        <v>172.8</v>
      </c>
      <c r="G499" s="71"/>
      <c r="H499" s="71">
        <f>H500</f>
        <v>88</v>
      </c>
    </row>
    <row r="500" spans="1:8" ht="26.25" customHeight="1">
      <c r="A500" s="6"/>
      <c r="B500" s="6" t="s">
        <v>284</v>
      </c>
      <c r="C500" s="3" t="s">
        <v>285</v>
      </c>
      <c r="D500" s="71">
        <v>172.8</v>
      </c>
      <c r="E500" s="71">
        <v>172.8</v>
      </c>
      <c r="F500" s="71">
        <v>172.8</v>
      </c>
      <c r="G500" s="71"/>
      <c r="H500" s="71">
        <v>88</v>
      </c>
    </row>
    <row r="501" spans="1:8" ht="39" customHeight="1">
      <c r="A501" s="6" t="s">
        <v>426</v>
      </c>
      <c r="B501" s="6"/>
      <c r="C501" s="8" t="s">
        <v>427</v>
      </c>
      <c r="D501" s="71">
        <f>D502</f>
        <v>4.8</v>
      </c>
      <c r="E501" s="71">
        <f>E502</f>
        <v>4.9000000000000004</v>
      </c>
      <c r="F501" s="71">
        <f>F502</f>
        <v>4.9000000000000004</v>
      </c>
      <c r="G501" s="71"/>
      <c r="H501" s="71">
        <f>H502</f>
        <v>3.5</v>
      </c>
    </row>
    <row r="502" spans="1:8" ht="26.25" customHeight="1">
      <c r="A502" s="6"/>
      <c r="B502" s="6" t="s">
        <v>284</v>
      </c>
      <c r="C502" s="3" t="s">
        <v>285</v>
      </c>
      <c r="D502" s="71">
        <v>4.8</v>
      </c>
      <c r="E502" s="71">
        <v>4.9000000000000004</v>
      </c>
      <c r="F502" s="71">
        <v>4.9000000000000004</v>
      </c>
      <c r="G502" s="71"/>
      <c r="H502" s="71">
        <v>3.5</v>
      </c>
    </row>
    <row r="503" spans="1:8" ht="26.25" customHeight="1">
      <c r="A503" s="6" t="s">
        <v>428</v>
      </c>
      <c r="B503" s="6"/>
      <c r="C503" s="3" t="s">
        <v>429</v>
      </c>
      <c r="D503" s="71">
        <f>D504</f>
        <v>1183.4000000000001</v>
      </c>
      <c r="E503" s="71">
        <f>E504</f>
        <v>1183.4000000000001</v>
      </c>
      <c r="F503" s="71">
        <f>F504</f>
        <v>1183.4000000000001</v>
      </c>
      <c r="G503" s="71"/>
      <c r="H503" s="71">
        <f>H504</f>
        <v>484</v>
      </c>
    </row>
    <row r="504" spans="1:8" ht="15" customHeight="1">
      <c r="A504" s="6"/>
      <c r="B504" s="6" t="s">
        <v>411</v>
      </c>
      <c r="C504" s="3" t="s">
        <v>412</v>
      </c>
      <c r="D504" s="71">
        <v>1183.4000000000001</v>
      </c>
      <c r="E504" s="71">
        <v>1183.4000000000001</v>
      </c>
      <c r="F504" s="71">
        <v>1183.4000000000001</v>
      </c>
      <c r="G504" s="71"/>
      <c r="H504" s="71">
        <v>484</v>
      </c>
    </row>
    <row r="505" spans="1:8" ht="26.25" customHeight="1">
      <c r="A505" s="6" t="s">
        <v>432</v>
      </c>
      <c r="B505" s="6"/>
      <c r="C505" s="3" t="s">
        <v>433</v>
      </c>
      <c r="D505" s="71">
        <f>D506</f>
        <v>300</v>
      </c>
      <c r="E505" s="71">
        <f>E506</f>
        <v>300</v>
      </c>
      <c r="F505" s="71">
        <v>0</v>
      </c>
      <c r="G505" s="71"/>
      <c r="H505" s="71">
        <f>H506</f>
        <v>300</v>
      </c>
    </row>
    <row r="506" spans="1:8" ht="26.25" customHeight="1">
      <c r="A506" s="6"/>
      <c r="B506" s="6" t="s">
        <v>284</v>
      </c>
      <c r="C506" s="3" t="s">
        <v>285</v>
      </c>
      <c r="D506" s="71">
        <v>300</v>
      </c>
      <c r="E506" s="71">
        <v>300</v>
      </c>
      <c r="F506" s="71">
        <v>0</v>
      </c>
      <c r="G506" s="71"/>
      <c r="H506" s="71">
        <v>300</v>
      </c>
    </row>
    <row r="507" spans="1:8" ht="15" customHeight="1">
      <c r="A507" s="6" t="s">
        <v>434</v>
      </c>
      <c r="B507" s="6"/>
      <c r="C507" s="3" t="s">
        <v>435</v>
      </c>
      <c r="D507" s="71">
        <f>D508</f>
        <v>265</v>
      </c>
      <c r="E507" s="71">
        <f>E508</f>
        <v>0</v>
      </c>
      <c r="F507" s="71">
        <f>F508</f>
        <v>0</v>
      </c>
      <c r="G507" s="71"/>
      <c r="H507" s="71">
        <f>H508</f>
        <v>0</v>
      </c>
    </row>
    <row r="508" spans="1:8" ht="15" customHeight="1">
      <c r="A508" s="6"/>
      <c r="B508" s="6" t="s">
        <v>411</v>
      </c>
      <c r="C508" s="3" t="s">
        <v>412</v>
      </c>
      <c r="D508" s="71">
        <v>265</v>
      </c>
      <c r="E508" s="71">
        <v>0</v>
      </c>
      <c r="F508" s="71">
        <v>0</v>
      </c>
      <c r="G508" s="71"/>
      <c r="H508" s="71">
        <v>0</v>
      </c>
    </row>
    <row r="509" spans="1:8" ht="25.5" hidden="1">
      <c r="A509" s="22" t="s">
        <v>765</v>
      </c>
      <c r="B509" s="16"/>
      <c r="C509" s="1" t="s">
        <v>766</v>
      </c>
      <c r="D509" s="71">
        <f>D510</f>
        <v>0</v>
      </c>
      <c r="E509" s="71">
        <v>0</v>
      </c>
      <c r="F509" s="71">
        <v>0</v>
      </c>
      <c r="G509" s="71"/>
      <c r="H509" s="71">
        <v>0</v>
      </c>
    </row>
    <row r="510" spans="1:8" ht="25.5" hidden="1" customHeight="1">
      <c r="A510" s="17"/>
      <c r="B510" s="16" t="s">
        <v>411</v>
      </c>
      <c r="C510" s="3" t="s">
        <v>412</v>
      </c>
      <c r="D510" s="71">
        <v>0</v>
      </c>
      <c r="E510" s="71">
        <v>0</v>
      </c>
      <c r="F510" s="71">
        <v>0</v>
      </c>
      <c r="G510" s="71"/>
      <c r="H510" s="71">
        <v>0</v>
      </c>
    </row>
    <row r="511" spans="1:8" ht="15" customHeight="1">
      <c r="A511" s="64"/>
      <c r="B511" s="64"/>
      <c r="C511" s="60" t="s">
        <v>436</v>
      </c>
      <c r="D511" s="87">
        <f>D10+D470</f>
        <v>1012409.9142699998</v>
      </c>
      <c r="E511" s="87">
        <f>E10+E470</f>
        <v>924243.98143000004</v>
      </c>
      <c r="F511" s="87">
        <f>F10+F470</f>
        <v>841357.98746999993</v>
      </c>
      <c r="G511" s="87" t="e">
        <f>G10+G470</f>
        <v>#REF!</v>
      </c>
      <c r="H511" s="87" t="e">
        <f>H10+H470+0.04</f>
        <v>#REF!</v>
      </c>
    </row>
  </sheetData>
  <autoFilter ref="A9:H511"/>
  <mergeCells count="6">
    <mergeCell ref="A7:F7"/>
    <mergeCell ref="D1:F1"/>
    <mergeCell ref="D2:F2"/>
    <mergeCell ref="D3:F3"/>
    <mergeCell ref="D4:F4"/>
    <mergeCell ref="D5:F5"/>
  </mergeCells>
  <pageMargins left="0.31496062992125984" right="0.31496062992125984" top="0.15748031496062992" bottom="0.15748031496062992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749"/>
  <sheetViews>
    <sheetView view="pageBreakPreview" topLeftCell="A729" zoomScale="85" zoomScaleNormal="63" zoomScaleSheetLayoutView="85" workbookViewId="0">
      <selection activeCell="A743" sqref="A743:XFD748"/>
    </sheetView>
  </sheetViews>
  <sheetFormatPr defaultColWidth="9.140625" defaultRowHeight="15"/>
  <cols>
    <col min="1" max="2" width="9.140625" style="25"/>
    <col min="3" max="3" width="14.42578125" style="25" customWidth="1"/>
    <col min="4" max="4" width="7.5703125" style="25" customWidth="1"/>
    <col min="5" max="5" width="75.5703125" style="25" customWidth="1"/>
    <col min="6" max="6" width="15.85546875" style="25" customWidth="1"/>
    <col min="7" max="8" width="13.7109375" style="25" customWidth="1"/>
    <col min="9" max="16384" width="9.140625" style="25"/>
  </cols>
  <sheetData>
    <row r="1" spans="1:8" ht="15.75">
      <c r="C1" s="24"/>
      <c r="D1" s="24"/>
      <c r="E1" s="24"/>
      <c r="F1" s="448" t="s">
        <v>1068</v>
      </c>
      <c r="G1" s="448"/>
      <c r="H1" s="448"/>
    </row>
    <row r="2" spans="1:8" ht="15.75">
      <c r="C2" s="24"/>
      <c r="D2" s="24"/>
      <c r="E2" s="223"/>
      <c r="F2" s="449" t="s">
        <v>482</v>
      </c>
      <c r="G2" s="449"/>
      <c r="H2" s="449"/>
    </row>
    <row r="3" spans="1:8" ht="15.75">
      <c r="C3" s="26"/>
      <c r="D3" s="26"/>
      <c r="E3" s="422"/>
      <c r="F3" s="451" t="s">
        <v>984</v>
      </c>
      <c r="G3" s="451"/>
      <c r="H3" s="451"/>
    </row>
    <row r="4" spans="1:8" ht="15.75">
      <c r="C4" s="24"/>
      <c r="D4" s="24"/>
      <c r="E4" s="24"/>
      <c r="F4" s="450" t="s">
        <v>1030</v>
      </c>
      <c r="G4" s="450"/>
      <c r="H4" s="450"/>
    </row>
    <row r="5" spans="1:8" ht="15.75">
      <c r="C5" s="24"/>
      <c r="D5" s="24"/>
      <c r="E5" s="24"/>
      <c r="F5" s="70"/>
      <c r="G5" s="70"/>
      <c r="H5" s="69"/>
    </row>
    <row r="6" spans="1:8">
      <c r="A6" s="482" t="s">
        <v>909</v>
      </c>
      <c r="B6" s="482"/>
      <c r="C6" s="482"/>
      <c r="D6" s="482"/>
      <c r="E6" s="482"/>
      <c r="F6" s="482"/>
      <c r="G6" s="482"/>
      <c r="H6" s="482"/>
    </row>
    <row r="7" spans="1:8">
      <c r="A7" s="428"/>
      <c r="B7" s="428"/>
      <c r="C7" s="428"/>
      <c r="D7" s="428"/>
      <c r="E7" s="428"/>
      <c r="F7" s="428"/>
      <c r="G7" s="428"/>
      <c r="H7" s="481" t="s">
        <v>966</v>
      </c>
    </row>
    <row r="8" spans="1:8" ht="38.25">
      <c r="A8" s="224" t="s">
        <v>804</v>
      </c>
      <c r="B8" s="224" t="s">
        <v>813</v>
      </c>
      <c r="C8" s="220" t="s">
        <v>0</v>
      </c>
      <c r="D8" s="220" t="s">
        <v>1</v>
      </c>
      <c r="E8" s="220" t="s">
        <v>2</v>
      </c>
      <c r="F8" s="91" t="s">
        <v>3</v>
      </c>
      <c r="G8" s="91" t="s">
        <v>4</v>
      </c>
      <c r="H8" s="91" t="s">
        <v>507</v>
      </c>
    </row>
    <row r="9" spans="1:8">
      <c r="A9" s="225">
        <v>601</v>
      </c>
      <c r="B9" s="225"/>
      <c r="C9" s="225"/>
      <c r="D9" s="225"/>
      <c r="E9" s="226" t="s">
        <v>805</v>
      </c>
      <c r="F9" s="84">
        <f>F10+F106+F115+F164+F263+F363+F380+F391+F355</f>
        <v>395245.47197999997</v>
      </c>
      <c r="G9" s="84">
        <f t="shared" ref="G9:H9" si="0">G10+G106+G115+G164+G263+G363+G380+G391+G355</f>
        <v>311482.53914000001</v>
      </c>
      <c r="H9" s="84">
        <f t="shared" si="0"/>
        <v>262363.74517999997</v>
      </c>
    </row>
    <row r="10" spans="1:8">
      <c r="A10" s="227"/>
      <c r="B10" s="17" t="s">
        <v>806</v>
      </c>
      <c r="C10" s="228"/>
      <c r="D10" s="227"/>
      <c r="E10" s="221" t="s">
        <v>814</v>
      </c>
      <c r="F10" s="229">
        <f>F11+F18+F53+F60</f>
        <v>88374.377550000005</v>
      </c>
      <c r="G10" s="229">
        <f>G11+G18+G53+G60</f>
        <v>88478.064830000003</v>
      </c>
      <c r="H10" s="229">
        <f>H11+H18+H53+H60</f>
        <v>86464.802179999999</v>
      </c>
    </row>
    <row r="11" spans="1:8" ht="25.5">
      <c r="A11" s="227"/>
      <c r="B11" s="17" t="s">
        <v>807</v>
      </c>
      <c r="C11" s="228"/>
      <c r="D11" s="227"/>
      <c r="E11" s="221" t="s">
        <v>808</v>
      </c>
      <c r="F11" s="229">
        <f t="shared" ref="F11:H16" si="1">F12</f>
        <v>2236.5</v>
      </c>
      <c r="G11" s="229">
        <f t="shared" si="1"/>
        <v>2317.6999999999998</v>
      </c>
      <c r="H11" s="229">
        <f t="shared" si="1"/>
        <v>2317.6999999999998</v>
      </c>
    </row>
    <row r="12" spans="1:8">
      <c r="A12" s="227"/>
      <c r="B12" s="17"/>
      <c r="C12" s="222" t="s">
        <v>5</v>
      </c>
      <c r="D12" s="27"/>
      <c r="E12" s="28" t="s">
        <v>6</v>
      </c>
      <c r="F12" s="229">
        <f t="shared" si="1"/>
        <v>2236.5</v>
      </c>
      <c r="G12" s="229">
        <f t="shared" si="1"/>
        <v>2317.6999999999998</v>
      </c>
      <c r="H12" s="229">
        <f t="shared" si="1"/>
        <v>2317.6999999999998</v>
      </c>
    </row>
    <row r="13" spans="1:8" ht="25.5">
      <c r="A13" s="230"/>
      <c r="B13" s="231"/>
      <c r="C13" s="232" t="s">
        <v>7</v>
      </c>
      <c r="D13" s="231"/>
      <c r="E13" s="233" t="s">
        <v>8</v>
      </c>
      <c r="F13" s="234">
        <f t="shared" si="1"/>
        <v>2236.5</v>
      </c>
      <c r="G13" s="234">
        <f t="shared" si="1"/>
        <v>2317.6999999999998</v>
      </c>
      <c r="H13" s="234">
        <f t="shared" si="1"/>
        <v>2317.6999999999998</v>
      </c>
    </row>
    <row r="14" spans="1:8" ht="26.25">
      <c r="A14" s="31"/>
      <c r="B14" s="31"/>
      <c r="C14" s="31" t="s">
        <v>20</v>
      </c>
      <c r="D14" s="31"/>
      <c r="E14" s="35" t="s">
        <v>21</v>
      </c>
      <c r="F14" s="76">
        <f t="shared" si="1"/>
        <v>2236.5</v>
      </c>
      <c r="G14" s="76">
        <f t="shared" si="1"/>
        <v>2317.6999999999998</v>
      </c>
      <c r="H14" s="76">
        <f t="shared" si="1"/>
        <v>2317.6999999999998</v>
      </c>
    </row>
    <row r="15" spans="1:8" ht="39">
      <c r="A15" s="33"/>
      <c r="B15" s="33"/>
      <c r="C15" s="33" t="s">
        <v>22</v>
      </c>
      <c r="D15" s="33"/>
      <c r="E15" s="34" t="s">
        <v>23</v>
      </c>
      <c r="F15" s="72">
        <f t="shared" si="1"/>
        <v>2236.5</v>
      </c>
      <c r="G15" s="72">
        <f t="shared" si="1"/>
        <v>2317.6999999999998</v>
      </c>
      <c r="H15" s="72">
        <f t="shared" si="1"/>
        <v>2317.6999999999998</v>
      </c>
    </row>
    <row r="16" spans="1:8" ht="26.25">
      <c r="A16" s="217"/>
      <c r="B16" s="217"/>
      <c r="C16" s="6" t="s">
        <v>24</v>
      </c>
      <c r="D16" s="6"/>
      <c r="E16" s="3" t="s">
        <v>25</v>
      </c>
      <c r="F16" s="71">
        <f t="shared" si="1"/>
        <v>2236.5</v>
      </c>
      <c r="G16" s="71">
        <f t="shared" si="1"/>
        <v>2317.6999999999998</v>
      </c>
      <c r="H16" s="71">
        <f t="shared" si="1"/>
        <v>2317.6999999999998</v>
      </c>
    </row>
    <row r="17" spans="1:8" ht="39">
      <c r="A17" s="217"/>
      <c r="B17" s="217"/>
      <c r="C17" s="6"/>
      <c r="D17" s="6" t="s">
        <v>403</v>
      </c>
      <c r="E17" s="3" t="s">
        <v>404</v>
      </c>
      <c r="F17" s="71">
        <v>2236.5</v>
      </c>
      <c r="G17" s="71">
        <v>2317.6999999999998</v>
      </c>
      <c r="H17" s="71">
        <v>2317.6999999999998</v>
      </c>
    </row>
    <row r="18" spans="1:8" s="42" customFormat="1" ht="39">
      <c r="A18" s="235"/>
      <c r="B18" s="17" t="s">
        <v>809</v>
      </c>
      <c r="C18" s="12"/>
      <c r="D18" s="12"/>
      <c r="E18" s="236" t="s">
        <v>815</v>
      </c>
      <c r="F18" s="75">
        <f>F19+F49</f>
        <v>49019.400000000009</v>
      </c>
      <c r="G18" s="75">
        <f>G19+G49</f>
        <v>50704.500000000007</v>
      </c>
      <c r="H18" s="75">
        <f>H19+H49</f>
        <v>50300.500000000007</v>
      </c>
    </row>
    <row r="19" spans="1:8" s="42" customFormat="1">
      <c r="A19" s="235"/>
      <c r="B19" s="17"/>
      <c r="C19" s="222" t="s">
        <v>5</v>
      </c>
      <c r="D19" s="27"/>
      <c r="E19" s="28" t="s">
        <v>6</v>
      </c>
      <c r="F19" s="75">
        <f>F20+F44</f>
        <v>49014.600000000006</v>
      </c>
      <c r="G19" s="75">
        <f>G20+G44</f>
        <v>50699.600000000006</v>
      </c>
      <c r="H19" s="75">
        <f>H20+H44</f>
        <v>50295.600000000006</v>
      </c>
    </row>
    <row r="20" spans="1:8" ht="25.5">
      <c r="A20" s="230"/>
      <c r="B20" s="231"/>
      <c r="C20" s="232" t="s">
        <v>7</v>
      </c>
      <c r="D20" s="231"/>
      <c r="E20" s="233" t="s">
        <v>8</v>
      </c>
      <c r="F20" s="234">
        <f>F21+F26</f>
        <v>48943.400000000009</v>
      </c>
      <c r="G20" s="234">
        <f>G21+G26</f>
        <v>50626.000000000007</v>
      </c>
      <c r="H20" s="234">
        <f>H21+H26</f>
        <v>50222.000000000007</v>
      </c>
    </row>
    <row r="21" spans="1:8" ht="26.25">
      <c r="A21" s="31"/>
      <c r="B21" s="31"/>
      <c r="C21" s="31" t="s">
        <v>20</v>
      </c>
      <c r="D21" s="31"/>
      <c r="E21" s="35" t="s">
        <v>21</v>
      </c>
      <c r="F21" s="76">
        <f t="shared" ref="F21:H22" si="2">F22</f>
        <v>46942.600000000006</v>
      </c>
      <c r="G21" s="76">
        <f t="shared" si="2"/>
        <v>48559.600000000006</v>
      </c>
      <c r="H21" s="76">
        <f t="shared" si="2"/>
        <v>48155.600000000006</v>
      </c>
    </row>
    <row r="22" spans="1:8" ht="39">
      <c r="A22" s="33"/>
      <c r="B22" s="33"/>
      <c r="C22" s="33" t="s">
        <v>22</v>
      </c>
      <c r="D22" s="33"/>
      <c r="E22" s="34" t="s">
        <v>23</v>
      </c>
      <c r="F22" s="72">
        <f t="shared" si="2"/>
        <v>46942.600000000006</v>
      </c>
      <c r="G22" s="72">
        <f t="shared" si="2"/>
        <v>48559.600000000006</v>
      </c>
      <c r="H22" s="72">
        <f t="shared" si="2"/>
        <v>48155.600000000006</v>
      </c>
    </row>
    <row r="23" spans="1:8" ht="25.5">
      <c r="A23" s="217"/>
      <c r="B23" s="217"/>
      <c r="C23" s="6" t="s">
        <v>26</v>
      </c>
      <c r="D23" s="6"/>
      <c r="E23" s="1" t="s">
        <v>27</v>
      </c>
      <c r="F23" s="81">
        <f>F24+F25</f>
        <v>46942.600000000006</v>
      </c>
      <c r="G23" s="81">
        <f>G24+G25</f>
        <v>48559.600000000006</v>
      </c>
      <c r="H23" s="81">
        <f>H24+H25</f>
        <v>48155.600000000006</v>
      </c>
    </row>
    <row r="24" spans="1:8" ht="39">
      <c r="A24" s="217"/>
      <c r="B24" s="217"/>
      <c r="C24" s="6"/>
      <c r="D24" s="6" t="s">
        <v>403</v>
      </c>
      <c r="E24" s="3" t="s">
        <v>404</v>
      </c>
      <c r="F24" s="81">
        <f>62097.6-3764.6-6244-7631.1</f>
        <v>44457.9</v>
      </c>
      <c r="G24" s="81">
        <f>64356.2-3901.6-6471.1-7908.6</f>
        <v>46074.9</v>
      </c>
      <c r="H24" s="81">
        <f>64356.2-3901.6-6471.1-7908.6</f>
        <v>46074.9</v>
      </c>
    </row>
    <row r="25" spans="1:8">
      <c r="A25" s="217"/>
      <c r="B25" s="217"/>
      <c r="C25" s="6"/>
      <c r="D25" s="6" t="s">
        <v>284</v>
      </c>
      <c r="E25" s="3" t="s">
        <v>285</v>
      </c>
      <c r="F25" s="81">
        <f>3454-138.7-219.1-560.8-50.7</f>
        <v>2484.7000000000007</v>
      </c>
      <c r="G25" s="81">
        <f>3454-138.7-219.1-560.8-50.7</f>
        <v>2484.7000000000007</v>
      </c>
      <c r="H25" s="81">
        <f>3454-138.7-219.1-560.8-50.7-404</f>
        <v>2080.7000000000007</v>
      </c>
    </row>
    <row r="26" spans="1:8" ht="39">
      <c r="A26" s="31"/>
      <c r="B26" s="31"/>
      <c r="C26" s="31" t="s">
        <v>30</v>
      </c>
      <c r="D26" s="31"/>
      <c r="E26" s="32" t="s">
        <v>31</v>
      </c>
      <c r="F26" s="76">
        <f>F27</f>
        <v>2000.8000000000002</v>
      </c>
      <c r="G26" s="76">
        <f>G27</f>
        <v>2066.4</v>
      </c>
      <c r="H26" s="76">
        <f>H27</f>
        <v>2066.4</v>
      </c>
    </row>
    <row r="27" spans="1:8" ht="26.25">
      <c r="A27" s="33"/>
      <c r="B27" s="33"/>
      <c r="C27" s="33" t="s">
        <v>32</v>
      </c>
      <c r="D27" s="36"/>
      <c r="E27" s="34" t="s">
        <v>33</v>
      </c>
      <c r="F27" s="72">
        <f>F28+F31+F34+F36+F39+F42</f>
        <v>2000.8000000000002</v>
      </c>
      <c r="G27" s="72">
        <f>G28+G31+G34+G36+G39+G42</f>
        <v>2066.4</v>
      </c>
      <c r="H27" s="72">
        <f>H28+H31+H34+H36+H39+H42</f>
        <v>2066.4</v>
      </c>
    </row>
    <row r="28" spans="1:8" ht="26.25">
      <c r="A28" s="217"/>
      <c r="B28" s="217"/>
      <c r="C28" s="6" t="s">
        <v>34</v>
      </c>
      <c r="D28" s="6"/>
      <c r="E28" s="8" t="s">
        <v>35</v>
      </c>
      <c r="F28" s="80">
        <f>SUM(F29:F30)</f>
        <v>974.2</v>
      </c>
      <c r="G28" s="80">
        <f>SUM(G29:G30)</f>
        <v>1006.3000000000001</v>
      </c>
      <c r="H28" s="80">
        <f>SUM(H29:H30)</f>
        <v>1006.3000000000001</v>
      </c>
    </row>
    <row r="29" spans="1:8" ht="39">
      <c r="A29" s="217"/>
      <c r="B29" s="217"/>
      <c r="C29" s="6"/>
      <c r="D29" s="6" t="s">
        <v>403</v>
      </c>
      <c r="E29" s="3" t="s">
        <v>404</v>
      </c>
      <c r="F29" s="80">
        <v>904.7</v>
      </c>
      <c r="G29" s="80">
        <v>937.6</v>
      </c>
      <c r="H29" s="80">
        <v>937.6</v>
      </c>
    </row>
    <row r="30" spans="1:8">
      <c r="A30" s="217"/>
      <c r="B30" s="217"/>
      <c r="C30" s="6"/>
      <c r="D30" s="6" t="s">
        <v>284</v>
      </c>
      <c r="E30" s="3" t="s">
        <v>285</v>
      </c>
      <c r="F30" s="80">
        <v>69.5</v>
      </c>
      <c r="G30" s="80">
        <v>68.7</v>
      </c>
      <c r="H30" s="80">
        <v>68.7</v>
      </c>
    </row>
    <row r="31" spans="1:8" ht="26.25">
      <c r="A31" s="217"/>
      <c r="B31" s="217"/>
      <c r="C31" s="6" t="s">
        <v>36</v>
      </c>
      <c r="D31" s="6"/>
      <c r="E31" s="8" t="s">
        <v>37</v>
      </c>
      <c r="F31" s="80">
        <f>SUM(F32:F33)</f>
        <v>583</v>
      </c>
      <c r="G31" s="80">
        <f>SUM(G32:G33)</f>
        <v>602</v>
      </c>
      <c r="H31" s="80">
        <f>SUM(H32:H33)</f>
        <v>602</v>
      </c>
    </row>
    <row r="32" spans="1:8" ht="39">
      <c r="A32" s="217"/>
      <c r="B32" s="217"/>
      <c r="C32" s="6"/>
      <c r="D32" s="6" t="s">
        <v>403</v>
      </c>
      <c r="E32" s="3" t="s">
        <v>404</v>
      </c>
      <c r="F32" s="80">
        <v>517</v>
      </c>
      <c r="G32" s="80">
        <v>535.79999999999995</v>
      </c>
      <c r="H32" s="80">
        <v>535.79999999999995</v>
      </c>
    </row>
    <row r="33" spans="1:8">
      <c r="A33" s="217"/>
      <c r="B33" s="217"/>
      <c r="C33" s="6"/>
      <c r="D33" s="6" t="s">
        <v>284</v>
      </c>
      <c r="E33" s="3" t="s">
        <v>285</v>
      </c>
      <c r="F33" s="80">
        <v>66</v>
      </c>
      <c r="G33" s="80">
        <v>66.2</v>
      </c>
      <c r="H33" s="80">
        <v>66.2</v>
      </c>
    </row>
    <row r="34" spans="1:8">
      <c r="A34" s="217"/>
      <c r="B34" s="217"/>
      <c r="C34" s="6" t="s">
        <v>38</v>
      </c>
      <c r="D34" s="6"/>
      <c r="E34" s="8" t="s">
        <v>39</v>
      </c>
      <c r="F34" s="80">
        <f>F35</f>
        <v>25.8</v>
      </c>
      <c r="G34" s="80">
        <f>G35</f>
        <v>25.8</v>
      </c>
      <c r="H34" s="80">
        <f>H35</f>
        <v>25.8</v>
      </c>
    </row>
    <row r="35" spans="1:8">
      <c r="A35" s="217"/>
      <c r="B35" s="217"/>
      <c r="C35" s="6"/>
      <c r="D35" s="6" t="s">
        <v>284</v>
      </c>
      <c r="E35" s="3" t="s">
        <v>285</v>
      </c>
      <c r="F35" s="80">
        <v>25.8</v>
      </c>
      <c r="G35" s="80">
        <v>25.8</v>
      </c>
      <c r="H35" s="80">
        <v>25.8</v>
      </c>
    </row>
    <row r="36" spans="1:8" ht="26.25">
      <c r="A36" s="217"/>
      <c r="B36" s="217"/>
      <c r="C36" s="6" t="s">
        <v>40</v>
      </c>
      <c r="D36" s="6"/>
      <c r="E36" s="3" t="s">
        <v>41</v>
      </c>
      <c r="F36" s="80">
        <f>SUM(F37:F38)</f>
        <v>56.800000000000004</v>
      </c>
      <c r="G36" s="80">
        <f>SUM(G37:G38)</f>
        <v>58.800000000000004</v>
      </c>
      <c r="H36" s="80">
        <f>SUM(H37:H38)</f>
        <v>58.800000000000004</v>
      </c>
    </row>
    <row r="37" spans="1:8" ht="39">
      <c r="A37" s="217"/>
      <c r="B37" s="217"/>
      <c r="C37" s="6"/>
      <c r="D37" s="6" t="s">
        <v>403</v>
      </c>
      <c r="E37" s="3" t="s">
        <v>404</v>
      </c>
      <c r="F37" s="80">
        <v>51.7</v>
      </c>
      <c r="G37" s="80">
        <v>53.6</v>
      </c>
      <c r="H37" s="80">
        <v>53.6</v>
      </c>
    </row>
    <row r="38" spans="1:8">
      <c r="A38" s="217"/>
      <c r="B38" s="217"/>
      <c r="C38" s="6"/>
      <c r="D38" s="6" t="s">
        <v>284</v>
      </c>
      <c r="E38" s="3" t="s">
        <v>285</v>
      </c>
      <c r="F38" s="80">
        <v>5.0999999999999996</v>
      </c>
      <c r="G38" s="80">
        <v>5.2</v>
      </c>
      <c r="H38" s="80">
        <v>5.2</v>
      </c>
    </row>
    <row r="39" spans="1:8" ht="26.25">
      <c r="A39" s="217"/>
      <c r="B39" s="217"/>
      <c r="C39" s="6" t="s">
        <v>42</v>
      </c>
      <c r="D39" s="6"/>
      <c r="E39" s="3" t="s">
        <v>493</v>
      </c>
      <c r="F39" s="80">
        <f>SUM(F40:F41)</f>
        <v>348.6</v>
      </c>
      <c r="G39" s="80">
        <f>SUM(G40:G41)</f>
        <v>360.7</v>
      </c>
      <c r="H39" s="80">
        <f>SUM(H40:H41)</f>
        <v>360.7</v>
      </c>
    </row>
    <row r="40" spans="1:8" ht="39">
      <c r="A40" s="217"/>
      <c r="B40" s="217"/>
      <c r="C40" s="6"/>
      <c r="D40" s="6" t="s">
        <v>403</v>
      </c>
      <c r="E40" s="3" t="s">
        <v>404</v>
      </c>
      <c r="F40" s="80">
        <v>348.6</v>
      </c>
      <c r="G40" s="80">
        <v>360.7</v>
      </c>
      <c r="H40" s="80">
        <v>360.7</v>
      </c>
    </row>
    <row r="41" spans="1:8">
      <c r="A41" s="217"/>
      <c r="B41" s="217"/>
      <c r="C41" s="6"/>
      <c r="D41" s="6" t="s">
        <v>284</v>
      </c>
      <c r="E41" s="3" t="s">
        <v>285</v>
      </c>
      <c r="F41" s="80">
        <v>0</v>
      </c>
      <c r="G41" s="80">
        <v>0</v>
      </c>
      <c r="H41" s="80">
        <v>0</v>
      </c>
    </row>
    <row r="42" spans="1:8" ht="39">
      <c r="A42" s="217"/>
      <c r="B42" s="217"/>
      <c r="C42" s="6" t="s">
        <v>43</v>
      </c>
      <c r="D42" s="6"/>
      <c r="E42" s="8" t="s">
        <v>44</v>
      </c>
      <c r="F42" s="80">
        <v>12.4</v>
      </c>
      <c r="G42" s="80">
        <v>12.8</v>
      </c>
      <c r="H42" s="80">
        <v>12.8</v>
      </c>
    </row>
    <row r="43" spans="1:8">
      <c r="A43" s="217"/>
      <c r="B43" s="217"/>
      <c r="C43" s="6"/>
      <c r="D43" s="6" t="s">
        <v>284</v>
      </c>
      <c r="E43" s="3" t="s">
        <v>285</v>
      </c>
      <c r="F43" s="80">
        <v>12.4</v>
      </c>
      <c r="G43" s="80">
        <v>12.8</v>
      </c>
      <c r="H43" s="80">
        <v>12.8</v>
      </c>
    </row>
    <row r="44" spans="1:8" ht="25.5">
      <c r="A44" s="230"/>
      <c r="B44" s="231"/>
      <c r="C44" s="232" t="s">
        <v>182</v>
      </c>
      <c r="D44" s="231"/>
      <c r="E44" s="233" t="s">
        <v>183</v>
      </c>
      <c r="F44" s="234">
        <f t="shared" ref="F44:H45" si="3">F45</f>
        <v>71.2</v>
      </c>
      <c r="G44" s="234">
        <f t="shared" si="3"/>
        <v>73.599999999999994</v>
      </c>
      <c r="H44" s="234">
        <f t="shared" si="3"/>
        <v>73.599999999999994</v>
      </c>
    </row>
    <row r="45" spans="1:8" ht="39">
      <c r="A45" s="33"/>
      <c r="B45" s="33"/>
      <c r="C45" s="33" t="s">
        <v>195</v>
      </c>
      <c r="D45" s="33"/>
      <c r="E45" s="34" t="s">
        <v>196</v>
      </c>
      <c r="F45" s="72">
        <f t="shared" si="3"/>
        <v>71.2</v>
      </c>
      <c r="G45" s="72">
        <f t="shared" si="3"/>
        <v>73.599999999999994</v>
      </c>
      <c r="H45" s="72">
        <f t="shared" si="3"/>
        <v>73.599999999999994</v>
      </c>
    </row>
    <row r="46" spans="1:8" ht="38.25">
      <c r="A46" s="217"/>
      <c r="B46" s="217"/>
      <c r="C46" s="6" t="s">
        <v>201</v>
      </c>
      <c r="D46" s="6"/>
      <c r="E46" s="1" t="s">
        <v>202</v>
      </c>
      <c r="F46" s="71">
        <f>F47+F48</f>
        <v>71.2</v>
      </c>
      <c r="G46" s="71">
        <f>G47+G48</f>
        <v>73.599999999999994</v>
      </c>
      <c r="H46" s="71">
        <f>H47+H48</f>
        <v>73.599999999999994</v>
      </c>
    </row>
    <row r="47" spans="1:8" ht="39">
      <c r="A47" s="217"/>
      <c r="B47" s="217"/>
      <c r="C47" s="6"/>
      <c r="D47" s="6" t="s">
        <v>403</v>
      </c>
      <c r="E47" s="3" t="s">
        <v>404</v>
      </c>
      <c r="F47" s="71">
        <v>51.7</v>
      </c>
      <c r="G47" s="71">
        <v>53.6</v>
      </c>
      <c r="H47" s="71">
        <v>53.6</v>
      </c>
    </row>
    <row r="48" spans="1:8">
      <c r="A48" s="217"/>
      <c r="B48" s="217"/>
      <c r="C48" s="6"/>
      <c r="D48" s="6" t="s">
        <v>284</v>
      </c>
      <c r="E48" s="3" t="s">
        <v>285</v>
      </c>
      <c r="F48" s="71">
        <v>19.5</v>
      </c>
      <c r="G48" s="71">
        <v>20</v>
      </c>
      <c r="H48" s="71">
        <v>20</v>
      </c>
    </row>
    <row r="49" spans="1:8" s="42" customFormat="1">
      <c r="A49" s="237"/>
      <c r="B49" s="237"/>
      <c r="C49" s="238" t="s">
        <v>816</v>
      </c>
      <c r="D49" s="239"/>
      <c r="E49" s="240" t="s">
        <v>817</v>
      </c>
      <c r="F49" s="241">
        <f>F50</f>
        <v>4.8</v>
      </c>
      <c r="G49" s="241">
        <f t="shared" ref="G49:H51" si="4">G50</f>
        <v>4.9000000000000004</v>
      </c>
      <c r="H49" s="241">
        <f t="shared" si="4"/>
        <v>4.9000000000000004</v>
      </c>
    </row>
    <row r="50" spans="1:8" s="42" customFormat="1" ht="25.5">
      <c r="A50" s="242"/>
      <c r="B50" s="242"/>
      <c r="C50" s="243" t="s">
        <v>407</v>
      </c>
      <c r="D50" s="244"/>
      <c r="E50" s="245" t="s">
        <v>818</v>
      </c>
      <c r="F50" s="246">
        <f>F51</f>
        <v>4.8</v>
      </c>
      <c r="G50" s="246">
        <f t="shared" si="4"/>
        <v>4.9000000000000004</v>
      </c>
      <c r="H50" s="246">
        <f t="shared" si="4"/>
        <v>4.9000000000000004</v>
      </c>
    </row>
    <row r="51" spans="1:8" ht="25.5">
      <c r="A51" s="217"/>
      <c r="B51" s="217"/>
      <c r="C51" s="247" t="s">
        <v>426</v>
      </c>
      <c r="D51" s="16"/>
      <c r="E51" s="1" t="s">
        <v>427</v>
      </c>
      <c r="F51" s="80">
        <f>F52</f>
        <v>4.8</v>
      </c>
      <c r="G51" s="80">
        <f t="shared" si="4"/>
        <v>4.9000000000000004</v>
      </c>
      <c r="H51" s="80">
        <f t="shared" si="4"/>
        <v>4.9000000000000004</v>
      </c>
    </row>
    <row r="52" spans="1:8">
      <c r="A52" s="217"/>
      <c r="B52" s="217"/>
      <c r="C52" s="247"/>
      <c r="D52" s="16" t="s">
        <v>284</v>
      </c>
      <c r="E52" s="1" t="s">
        <v>285</v>
      </c>
      <c r="F52" s="80">
        <v>4.8</v>
      </c>
      <c r="G52" s="80">
        <v>4.9000000000000004</v>
      </c>
      <c r="H52" s="80">
        <v>4.9000000000000004</v>
      </c>
    </row>
    <row r="53" spans="1:8">
      <c r="A53" s="227"/>
      <c r="B53" s="17" t="s">
        <v>810</v>
      </c>
      <c r="C53" s="228"/>
      <c r="D53" s="17"/>
      <c r="E53" s="248" t="s">
        <v>819</v>
      </c>
      <c r="F53" s="249">
        <f t="shared" ref="F53:F58" si="5">F54</f>
        <v>0.6</v>
      </c>
      <c r="G53" s="249">
        <f t="shared" ref="G53:H58" si="6">G54</f>
        <v>0.6</v>
      </c>
      <c r="H53" s="249">
        <f t="shared" si="6"/>
        <v>0.6</v>
      </c>
    </row>
    <row r="54" spans="1:8" s="250" customFormat="1" ht="12.75">
      <c r="A54" s="227"/>
      <c r="B54" s="17"/>
      <c r="C54" s="227" t="s">
        <v>5</v>
      </c>
      <c r="D54" s="222"/>
      <c r="E54" s="236" t="s">
        <v>6</v>
      </c>
      <c r="F54" s="249">
        <f t="shared" si="5"/>
        <v>0.6</v>
      </c>
      <c r="G54" s="249">
        <f t="shared" si="6"/>
        <v>0.6</v>
      </c>
      <c r="H54" s="249">
        <f t="shared" si="6"/>
        <v>0.6</v>
      </c>
    </row>
    <row r="55" spans="1:8" ht="25.5">
      <c r="A55" s="230"/>
      <c r="B55" s="231"/>
      <c r="C55" s="232" t="s">
        <v>7</v>
      </c>
      <c r="D55" s="231"/>
      <c r="E55" s="233" t="s">
        <v>8</v>
      </c>
      <c r="F55" s="234">
        <f t="shared" si="5"/>
        <v>0.6</v>
      </c>
      <c r="G55" s="234">
        <f t="shared" si="6"/>
        <v>0.6</v>
      </c>
      <c r="H55" s="234">
        <f t="shared" si="6"/>
        <v>0.6</v>
      </c>
    </row>
    <row r="56" spans="1:8" ht="38.25">
      <c r="A56" s="251"/>
      <c r="B56" s="252"/>
      <c r="C56" s="253" t="s">
        <v>30</v>
      </c>
      <c r="D56" s="252"/>
      <c r="E56" s="254" t="s">
        <v>820</v>
      </c>
      <c r="F56" s="255">
        <f t="shared" si="5"/>
        <v>0.6</v>
      </c>
      <c r="G56" s="255">
        <f t="shared" si="6"/>
        <v>0.6</v>
      </c>
      <c r="H56" s="255">
        <f t="shared" si="6"/>
        <v>0.6</v>
      </c>
    </row>
    <row r="57" spans="1:8" ht="25.5">
      <c r="A57" s="256"/>
      <c r="B57" s="239"/>
      <c r="C57" s="238" t="s">
        <v>32</v>
      </c>
      <c r="D57" s="239"/>
      <c r="E57" s="240" t="s">
        <v>821</v>
      </c>
      <c r="F57" s="257">
        <f t="shared" si="5"/>
        <v>0.6</v>
      </c>
      <c r="G57" s="257">
        <f t="shared" si="6"/>
        <v>0.6</v>
      </c>
      <c r="H57" s="257">
        <f t="shared" si="6"/>
        <v>0.6</v>
      </c>
    </row>
    <row r="58" spans="1:8" ht="39">
      <c r="A58" s="217"/>
      <c r="B58" s="217"/>
      <c r="C58" s="6" t="s">
        <v>45</v>
      </c>
      <c r="D58" s="6"/>
      <c r="E58" s="3" t="s">
        <v>46</v>
      </c>
      <c r="F58" s="80">
        <f t="shared" si="5"/>
        <v>0.6</v>
      </c>
      <c r="G58" s="80">
        <f t="shared" si="6"/>
        <v>0.6</v>
      </c>
      <c r="H58" s="80">
        <f t="shared" si="6"/>
        <v>0.6</v>
      </c>
    </row>
    <row r="59" spans="1:8">
      <c r="A59" s="217"/>
      <c r="B59" s="217"/>
      <c r="C59" s="6"/>
      <c r="D59" s="6" t="s">
        <v>284</v>
      </c>
      <c r="E59" s="3" t="s">
        <v>285</v>
      </c>
      <c r="F59" s="80">
        <v>0.6</v>
      </c>
      <c r="G59" s="80">
        <v>0.6</v>
      </c>
      <c r="H59" s="80">
        <v>0.6</v>
      </c>
    </row>
    <row r="60" spans="1:8">
      <c r="A60" s="227"/>
      <c r="B60" s="17" t="s">
        <v>811</v>
      </c>
      <c r="C60" s="228"/>
      <c r="D60" s="227"/>
      <c r="E60" s="221" t="s">
        <v>822</v>
      </c>
      <c r="F60" s="249">
        <f>F61+F94</f>
        <v>37117.877550000005</v>
      </c>
      <c r="G60" s="249">
        <f>G61+G94</f>
        <v>35455.26483</v>
      </c>
      <c r="H60" s="249">
        <f>H61+H94</f>
        <v>33846.002179999996</v>
      </c>
    </row>
    <row r="61" spans="1:8">
      <c r="A61" s="227"/>
      <c r="B61" s="17"/>
      <c r="C61" s="228" t="s">
        <v>5</v>
      </c>
      <c r="D61" s="227"/>
      <c r="E61" s="248" t="s">
        <v>6</v>
      </c>
      <c r="F61" s="249">
        <f>F62+F83+F88</f>
        <v>3938.07755</v>
      </c>
      <c r="G61" s="249">
        <f>G62+G83+G88</f>
        <v>2641.4648300000003</v>
      </c>
      <c r="H61" s="249">
        <f>H62+H83+H88</f>
        <v>1232.20218</v>
      </c>
    </row>
    <row r="62" spans="1:8" ht="25.5">
      <c r="A62" s="230"/>
      <c r="B62" s="231"/>
      <c r="C62" s="232" t="s">
        <v>7</v>
      </c>
      <c r="D62" s="231"/>
      <c r="E62" s="233" t="s">
        <v>8</v>
      </c>
      <c r="F62" s="234">
        <f>F63+F72+F77</f>
        <v>2108</v>
      </c>
      <c r="G62" s="234">
        <f>G63+G72+G77</f>
        <v>2298.3000000000002</v>
      </c>
      <c r="H62" s="234">
        <f>H63+H72+H77</f>
        <v>1214.5</v>
      </c>
    </row>
    <row r="63" spans="1:8" ht="26.25">
      <c r="A63" s="31"/>
      <c r="B63" s="31"/>
      <c r="C63" s="31" t="s">
        <v>9</v>
      </c>
      <c r="D63" s="31"/>
      <c r="E63" s="32" t="s">
        <v>10</v>
      </c>
      <c r="F63" s="76">
        <f>F64+F67</f>
        <v>908.7</v>
      </c>
      <c r="G63" s="76">
        <f>G64+G67</f>
        <v>1058.5000000000002</v>
      </c>
      <c r="H63" s="76">
        <f>H64+H67</f>
        <v>56</v>
      </c>
    </row>
    <row r="64" spans="1:8">
      <c r="A64" s="33"/>
      <c r="B64" s="33"/>
      <c r="C64" s="33" t="s">
        <v>11</v>
      </c>
      <c r="D64" s="33"/>
      <c r="E64" s="34" t="s">
        <v>12</v>
      </c>
      <c r="F64" s="72">
        <f>F65</f>
        <v>810.7</v>
      </c>
      <c r="G64" s="72">
        <f t="shared" ref="G64:H64" si="7">G65</f>
        <v>960.50000000000023</v>
      </c>
      <c r="H64" s="72">
        <f t="shared" si="7"/>
        <v>0</v>
      </c>
    </row>
    <row r="65" spans="1:8" ht="51.75">
      <c r="A65" s="6"/>
      <c r="B65" s="6"/>
      <c r="C65" s="6" t="s">
        <v>13</v>
      </c>
      <c r="D65" s="12"/>
      <c r="E65" s="3" t="s">
        <v>14</v>
      </c>
      <c r="F65" s="71">
        <f>F66</f>
        <v>810.7</v>
      </c>
      <c r="G65" s="71">
        <f>G66</f>
        <v>960.50000000000023</v>
      </c>
      <c r="H65" s="71">
        <f>H66</f>
        <v>0</v>
      </c>
    </row>
    <row r="66" spans="1:8">
      <c r="A66" s="6"/>
      <c r="B66" s="6"/>
      <c r="C66" s="6"/>
      <c r="D66" s="6" t="s">
        <v>284</v>
      </c>
      <c r="E66" s="3" t="s">
        <v>285</v>
      </c>
      <c r="F66" s="71">
        <v>810.7</v>
      </c>
      <c r="G66" s="71">
        <f>2639.3-1678.8</f>
        <v>960.50000000000023</v>
      </c>
      <c r="H66" s="71">
        <v>0</v>
      </c>
    </row>
    <row r="67" spans="1:8" ht="26.25">
      <c r="A67" s="33"/>
      <c r="B67" s="33"/>
      <c r="C67" s="33" t="s">
        <v>15</v>
      </c>
      <c r="D67" s="33"/>
      <c r="E67" s="34" t="s">
        <v>16</v>
      </c>
      <c r="F67" s="79">
        <f>F68+F70</f>
        <v>98</v>
      </c>
      <c r="G67" s="79">
        <f>G68+G70</f>
        <v>98</v>
      </c>
      <c r="H67" s="79">
        <f>H68+H70</f>
        <v>56</v>
      </c>
    </row>
    <row r="68" spans="1:8" ht="26.25">
      <c r="A68" s="217"/>
      <c r="B68" s="217"/>
      <c r="C68" s="6" t="s">
        <v>17</v>
      </c>
      <c r="D68" s="6"/>
      <c r="E68" s="3" t="s">
        <v>437</v>
      </c>
      <c r="F68" s="71">
        <f>F69</f>
        <v>56</v>
      </c>
      <c r="G68" s="71">
        <f>G69</f>
        <v>56</v>
      </c>
      <c r="H68" s="71">
        <f>H69</f>
        <v>56</v>
      </c>
    </row>
    <row r="69" spans="1:8">
      <c r="A69" s="217"/>
      <c r="B69" s="217"/>
      <c r="C69" s="6"/>
      <c r="D69" s="6" t="s">
        <v>284</v>
      </c>
      <c r="E69" s="3" t="s">
        <v>285</v>
      </c>
      <c r="F69" s="71">
        <v>56</v>
      </c>
      <c r="G69" s="71">
        <v>56</v>
      </c>
      <c r="H69" s="71">
        <v>56</v>
      </c>
    </row>
    <row r="70" spans="1:8" ht="39">
      <c r="A70" s="217"/>
      <c r="B70" s="217"/>
      <c r="C70" s="6" t="s">
        <v>18</v>
      </c>
      <c r="D70" s="6"/>
      <c r="E70" s="8" t="s">
        <v>19</v>
      </c>
      <c r="F70" s="71">
        <f>F71</f>
        <v>42</v>
      </c>
      <c r="G70" s="71">
        <f>G71</f>
        <v>42</v>
      </c>
      <c r="H70" s="71">
        <f>H71</f>
        <v>0</v>
      </c>
    </row>
    <row r="71" spans="1:8">
      <c r="A71" s="217"/>
      <c r="B71" s="217"/>
      <c r="C71" s="6"/>
      <c r="D71" s="6" t="s">
        <v>284</v>
      </c>
      <c r="E71" s="3" t="s">
        <v>285</v>
      </c>
      <c r="F71" s="71">
        <v>42</v>
      </c>
      <c r="G71" s="71">
        <v>42</v>
      </c>
      <c r="H71" s="71">
        <v>0</v>
      </c>
    </row>
    <row r="72" spans="1:8" ht="39">
      <c r="A72" s="31"/>
      <c r="B72" s="31"/>
      <c r="C72" s="31" t="s">
        <v>30</v>
      </c>
      <c r="D72" s="31"/>
      <c r="E72" s="32" t="s">
        <v>31</v>
      </c>
      <c r="F72" s="76">
        <f t="shared" ref="F72:H73" si="8">F73</f>
        <v>1118</v>
      </c>
      <c r="G72" s="76">
        <f t="shared" si="8"/>
        <v>1158.5</v>
      </c>
      <c r="H72" s="76">
        <f t="shared" si="8"/>
        <v>1158.5</v>
      </c>
    </row>
    <row r="73" spans="1:8" ht="26.25">
      <c r="A73" s="33"/>
      <c r="B73" s="33"/>
      <c r="C73" s="33" t="s">
        <v>32</v>
      </c>
      <c r="D73" s="36"/>
      <c r="E73" s="34" t="s">
        <v>33</v>
      </c>
      <c r="F73" s="72">
        <f>F74</f>
        <v>1118</v>
      </c>
      <c r="G73" s="72">
        <f t="shared" si="8"/>
        <v>1158.5</v>
      </c>
      <c r="H73" s="72">
        <f t="shared" si="8"/>
        <v>1158.5</v>
      </c>
    </row>
    <row r="74" spans="1:8">
      <c r="A74" s="6"/>
      <c r="B74" s="6"/>
      <c r="C74" s="6" t="s">
        <v>47</v>
      </c>
      <c r="D74" s="6"/>
      <c r="E74" s="3" t="s">
        <v>48</v>
      </c>
      <c r="F74" s="80">
        <f>SUM(F75)</f>
        <v>1118</v>
      </c>
      <c r="G74" s="80">
        <f>SUM(G75)</f>
        <v>1158.5</v>
      </c>
      <c r="H74" s="80">
        <f>SUM(H75)</f>
        <v>1158.5</v>
      </c>
    </row>
    <row r="75" spans="1:8" ht="39">
      <c r="A75" s="6"/>
      <c r="B75" s="6"/>
      <c r="C75" s="6"/>
      <c r="D75" s="6" t="s">
        <v>403</v>
      </c>
      <c r="E75" s="3" t="s">
        <v>404</v>
      </c>
      <c r="F75" s="80">
        <v>1118</v>
      </c>
      <c r="G75" s="80">
        <v>1158.5</v>
      </c>
      <c r="H75" s="80">
        <v>1158.5</v>
      </c>
    </row>
    <row r="76" spans="1:8">
      <c r="A76" s="6"/>
      <c r="B76" s="6"/>
      <c r="C76" s="6"/>
      <c r="D76" s="6" t="s">
        <v>284</v>
      </c>
      <c r="E76" s="3" t="s">
        <v>285</v>
      </c>
      <c r="F76" s="80">
        <v>0</v>
      </c>
      <c r="G76" s="80">
        <v>0</v>
      </c>
      <c r="H76" s="80">
        <v>0</v>
      </c>
    </row>
    <row r="77" spans="1:8" ht="26.25">
      <c r="A77" s="31"/>
      <c r="B77" s="31"/>
      <c r="C77" s="31" t="s">
        <v>50</v>
      </c>
      <c r="D77" s="31"/>
      <c r="E77" s="32" t="s">
        <v>51</v>
      </c>
      <c r="F77" s="76">
        <f>F78</f>
        <v>81.3</v>
      </c>
      <c r="G77" s="76">
        <f>G78</f>
        <v>81.3</v>
      </c>
      <c r="H77" s="76">
        <f>H78</f>
        <v>0</v>
      </c>
    </row>
    <row r="78" spans="1:8" ht="26.25">
      <c r="A78" s="33"/>
      <c r="B78" s="33"/>
      <c r="C78" s="33" t="s">
        <v>52</v>
      </c>
      <c r="D78" s="36"/>
      <c r="E78" s="34" t="s">
        <v>53</v>
      </c>
      <c r="F78" s="72">
        <f>F79+F81</f>
        <v>81.3</v>
      </c>
      <c r="G78" s="72">
        <f>G79+G81</f>
        <v>81.3</v>
      </c>
      <c r="H78" s="72">
        <f>H79+H81</f>
        <v>0</v>
      </c>
    </row>
    <row r="79" spans="1:8">
      <c r="A79" s="217"/>
      <c r="B79" s="217"/>
      <c r="C79" s="6" t="s">
        <v>54</v>
      </c>
      <c r="D79" s="6"/>
      <c r="E79" s="8" t="s">
        <v>55</v>
      </c>
      <c r="F79" s="80">
        <f>F80</f>
        <v>50</v>
      </c>
      <c r="G79" s="80">
        <f>G80</f>
        <v>50</v>
      </c>
      <c r="H79" s="80">
        <v>0</v>
      </c>
    </row>
    <row r="80" spans="1:8">
      <c r="A80" s="217"/>
      <c r="B80" s="217"/>
      <c r="C80" s="6"/>
      <c r="D80" s="6" t="s">
        <v>284</v>
      </c>
      <c r="E80" s="3" t="s">
        <v>285</v>
      </c>
      <c r="F80" s="80">
        <v>50</v>
      </c>
      <c r="G80" s="80">
        <v>50</v>
      </c>
      <c r="H80" s="80">
        <v>0</v>
      </c>
    </row>
    <row r="81" spans="1:8">
      <c r="A81" s="217"/>
      <c r="B81" s="217"/>
      <c r="C81" s="6" t="s">
        <v>56</v>
      </c>
      <c r="D81" s="6"/>
      <c r="E81" s="8" t="s">
        <v>57</v>
      </c>
      <c r="F81" s="80">
        <f>F82</f>
        <v>31.3</v>
      </c>
      <c r="G81" s="80">
        <f>G82</f>
        <v>31.3</v>
      </c>
      <c r="H81" s="80">
        <v>0</v>
      </c>
    </row>
    <row r="82" spans="1:8">
      <c r="A82" s="217"/>
      <c r="B82" s="217"/>
      <c r="C82" s="6"/>
      <c r="D82" s="6" t="s">
        <v>284</v>
      </c>
      <c r="E82" s="3" t="s">
        <v>285</v>
      </c>
      <c r="F82" s="80">
        <v>31.3</v>
      </c>
      <c r="G82" s="80">
        <v>31.3</v>
      </c>
      <c r="H82" s="80">
        <v>0</v>
      </c>
    </row>
    <row r="83" spans="1:8" ht="25.5">
      <c r="A83" s="230"/>
      <c r="B83" s="231"/>
      <c r="C83" s="232" t="s">
        <v>161</v>
      </c>
      <c r="D83" s="231"/>
      <c r="E83" s="233" t="s">
        <v>162</v>
      </c>
      <c r="F83" s="234">
        <f>F84</f>
        <v>300</v>
      </c>
      <c r="G83" s="234">
        <f>G84</f>
        <v>312</v>
      </c>
      <c r="H83" s="234">
        <f>H84</f>
        <v>0</v>
      </c>
    </row>
    <row r="84" spans="1:8" ht="26.25">
      <c r="A84" s="43"/>
      <c r="B84" s="43"/>
      <c r="C84" s="43" t="s">
        <v>163</v>
      </c>
      <c r="D84" s="43"/>
      <c r="E84" s="44" t="s">
        <v>164</v>
      </c>
      <c r="F84" s="76">
        <f t="shared" ref="F84:H85" si="9">F85</f>
        <v>300</v>
      </c>
      <c r="G84" s="76">
        <f t="shared" si="9"/>
        <v>312</v>
      </c>
      <c r="H84" s="76">
        <f t="shared" si="9"/>
        <v>0</v>
      </c>
    </row>
    <row r="85" spans="1:8" ht="26.25">
      <c r="A85" s="33"/>
      <c r="B85" s="33"/>
      <c r="C85" s="33" t="s">
        <v>165</v>
      </c>
      <c r="D85" s="33"/>
      <c r="E85" s="34" t="s">
        <v>166</v>
      </c>
      <c r="F85" s="72">
        <f t="shared" si="9"/>
        <v>300</v>
      </c>
      <c r="G85" s="72">
        <f t="shared" si="9"/>
        <v>312</v>
      </c>
      <c r="H85" s="72">
        <f t="shared" si="9"/>
        <v>0</v>
      </c>
    </row>
    <row r="86" spans="1:8" ht="26.25">
      <c r="A86" s="6"/>
      <c r="B86" s="6"/>
      <c r="C86" s="6" t="s">
        <v>167</v>
      </c>
      <c r="D86" s="6"/>
      <c r="E86" s="45" t="s">
        <v>168</v>
      </c>
      <c r="F86" s="71">
        <v>300</v>
      </c>
      <c r="G86" s="71">
        <v>312</v>
      </c>
      <c r="H86" s="71">
        <v>0</v>
      </c>
    </row>
    <row r="87" spans="1:8" ht="26.25">
      <c r="A87" s="6"/>
      <c r="B87" s="6"/>
      <c r="C87" s="6"/>
      <c r="D87" s="6" t="s">
        <v>478</v>
      </c>
      <c r="E87" s="3" t="s">
        <v>479</v>
      </c>
      <c r="F87" s="71">
        <v>300</v>
      </c>
      <c r="G87" s="71">
        <v>312</v>
      </c>
      <c r="H87" s="71">
        <v>0</v>
      </c>
    </row>
    <row r="88" spans="1:8" ht="25.5">
      <c r="A88" s="230"/>
      <c r="B88" s="231"/>
      <c r="C88" s="232" t="s">
        <v>203</v>
      </c>
      <c r="D88" s="231"/>
      <c r="E88" s="233" t="s">
        <v>204</v>
      </c>
      <c r="F88" s="234">
        <f>F89</f>
        <v>1530.0775500000002</v>
      </c>
      <c r="G88" s="234">
        <f t="shared" ref="G88:H90" si="10">G89</f>
        <v>31.164829999999998</v>
      </c>
      <c r="H88" s="234">
        <f t="shared" si="10"/>
        <v>17.702179999999998</v>
      </c>
    </row>
    <row r="89" spans="1:8" ht="26.25">
      <c r="A89" s="33"/>
      <c r="B89" s="33"/>
      <c r="C89" s="33" t="s">
        <v>205</v>
      </c>
      <c r="D89" s="33"/>
      <c r="E89" s="34" t="s">
        <v>823</v>
      </c>
      <c r="F89" s="72">
        <f>F90</f>
        <v>1530.0775500000002</v>
      </c>
      <c r="G89" s="72">
        <f t="shared" si="10"/>
        <v>31.164829999999998</v>
      </c>
      <c r="H89" s="72">
        <f t="shared" si="10"/>
        <v>17.702179999999998</v>
      </c>
    </row>
    <row r="90" spans="1:8" ht="26.25">
      <c r="A90" s="6"/>
      <c r="B90" s="6"/>
      <c r="C90" s="6" t="s">
        <v>502</v>
      </c>
      <c r="D90" s="6"/>
      <c r="E90" s="3" t="s">
        <v>505</v>
      </c>
      <c r="F90" s="71">
        <f>F91</f>
        <v>1530.0775500000002</v>
      </c>
      <c r="G90" s="71">
        <f t="shared" si="10"/>
        <v>31.164829999999998</v>
      </c>
      <c r="H90" s="71">
        <v>17.702179999999998</v>
      </c>
    </row>
    <row r="91" spans="1:8">
      <c r="A91" s="6"/>
      <c r="B91" s="6"/>
      <c r="C91" s="6"/>
      <c r="D91" s="6" t="s">
        <v>284</v>
      </c>
      <c r="E91" s="3" t="s">
        <v>285</v>
      </c>
      <c r="F91" s="71">
        <f>F92+F93</f>
        <v>1530.0775500000002</v>
      </c>
      <c r="G91" s="71">
        <f>G92+G93</f>
        <v>31.164829999999998</v>
      </c>
      <c r="H91" s="71">
        <v>0</v>
      </c>
    </row>
    <row r="92" spans="1:8">
      <c r="A92" s="6"/>
      <c r="B92" s="6"/>
      <c r="C92" s="6"/>
      <c r="D92" s="6"/>
      <c r="E92" s="1" t="s">
        <v>187</v>
      </c>
      <c r="F92" s="71">
        <v>1499.4760000000001</v>
      </c>
      <c r="G92" s="71">
        <v>0</v>
      </c>
      <c r="H92" s="71">
        <v>0</v>
      </c>
    </row>
    <row r="93" spans="1:8">
      <c r="A93" s="6"/>
      <c r="B93" s="6"/>
      <c r="C93" s="6"/>
      <c r="D93" s="6"/>
      <c r="E93" s="3" t="s">
        <v>151</v>
      </c>
      <c r="F93" s="71">
        <v>30.60155</v>
      </c>
      <c r="G93" s="71">
        <v>31.164829999999998</v>
      </c>
      <c r="H93" s="71">
        <v>17.702179999999998</v>
      </c>
    </row>
    <row r="94" spans="1:8">
      <c r="A94" s="258"/>
      <c r="B94" s="258"/>
      <c r="C94" s="258" t="s">
        <v>398</v>
      </c>
      <c r="D94" s="258"/>
      <c r="E94" s="259" t="s">
        <v>399</v>
      </c>
      <c r="F94" s="260">
        <f>F95</f>
        <v>33179.800000000003</v>
      </c>
      <c r="G94" s="260">
        <f>G95</f>
        <v>32813.800000000003</v>
      </c>
      <c r="H94" s="260">
        <f>H95</f>
        <v>32613.8</v>
      </c>
    </row>
    <row r="95" spans="1:8" ht="26.25">
      <c r="A95" s="61"/>
      <c r="B95" s="61"/>
      <c r="C95" s="61" t="s">
        <v>407</v>
      </c>
      <c r="D95" s="61"/>
      <c r="E95" s="63" t="s">
        <v>408</v>
      </c>
      <c r="F95" s="85">
        <f>F96+F102+F104+F100</f>
        <v>33179.800000000003</v>
      </c>
      <c r="G95" s="85">
        <f>G96+G102+G104</f>
        <v>32813.800000000003</v>
      </c>
      <c r="H95" s="85">
        <f>H96+H102+H104</f>
        <v>32613.8</v>
      </c>
    </row>
    <row r="96" spans="1:8" ht="26.25">
      <c r="A96" s="217"/>
      <c r="B96" s="217"/>
      <c r="C96" s="6" t="s">
        <v>420</v>
      </c>
      <c r="D96" s="6"/>
      <c r="E96" s="8" t="s">
        <v>421</v>
      </c>
      <c r="F96" s="71">
        <f>F97+F98+F99</f>
        <v>31999.4</v>
      </c>
      <c r="G96" s="71">
        <f>G97+G98+G99</f>
        <v>32613.8</v>
      </c>
      <c r="H96" s="71">
        <f>H97+H98+H99</f>
        <v>32613.8</v>
      </c>
    </row>
    <row r="97" spans="1:8" ht="39">
      <c r="A97" s="217"/>
      <c r="B97" s="217"/>
      <c r="C97" s="6"/>
      <c r="D97" s="6" t="s">
        <v>403</v>
      </c>
      <c r="E97" s="3" t="s">
        <v>404</v>
      </c>
      <c r="F97" s="71">
        <v>16869.7</v>
      </c>
      <c r="G97" s="71">
        <v>17484.099999999999</v>
      </c>
      <c r="H97" s="71">
        <v>17484.099999999999</v>
      </c>
    </row>
    <row r="98" spans="1:8">
      <c r="A98" s="217"/>
      <c r="B98" s="217"/>
      <c r="C98" s="6"/>
      <c r="D98" s="6" t="s">
        <v>284</v>
      </c>
      <c r="E98" s="3" t="s">
        <v>285</v>
      </c>
      <c r="F98" s="71">
        <v>14690.5</v>
      </c>
      <c r="G98" s="71">
        <v>14690.5</v>
      </c>
      <c r="H98" s="71">
        <v>14690.5</v>
      </c>
    </row>
    <row r="99" spans="1:8">
      <c r="A99" s="217"/>
      <c r="B99" s="217"/>
      <c r="C99" s="6"/>
      <c r="D99" s="6" t="s">
        <v>411</v>
      </c>
      <c r="E99" s="3" t="s">
        <v>412</v>
      </c>
      <c r="F99" s="71">
        <v>439.2</v>
      </c>
      <c r="G99" s="71">
        <v>439.2</v>
      </c>
      <c r="H99" s="71">
        <v>439.2</v>
      </c>
    </row>
    <row r="100" spans="1:8">
      <c r="A100" s="217"/>
      <c r="B100" s="217"/>
      <c r="C100" s="16" t="s">
        <v>422</v>
      </c>
      <c r="D100" s="16"/>
      <c r="E100" s="1" t="s">
        <v>423</v>
      </c>
      <c r="F100" s="71">
        <f>F101</f>
        <v>715.4</v>
      </c>
      <c r="G100" s="71">
        <v>0</v>
      </c>
      <c r="H100" s="71">
        <v>0</v>
      </c>
    </row>
    <row r="101" spans="1:8">
      <c r="A101" s="217"/>
      <c r="B101" s="217"/>
      <c r="C101" s="16"/>
      <c r="D101" s="16" t="s">
        <v>284</v>
      </c>
      <c r="E101" s="1" t="s">
        <v>285</v>
      </c>
      <c r="F101" s="71">
        <v>715.4</v>
      </c>
      <c r="G101" s="71">
        <f>1193.9-1193.9</f>
        <v>0</v>
      </c>
      <c r="H101" s="71">
        <f>1243.6-1243.6</f>
        <v>0</v>
      </c>
    </row>
    <row r="102" spans="1:8" ht="26.25">
      <c r="A102" s="217"/>
      <c r="B102" s="217"/>
      <c r="C102" s="6" t="s">
        <v>432</v>
      </c>
      <c r="D102" s="6"/>
      <c r="E102" s="3" t="s">
        <v>433</v>
      </c>
      <c r="F102" s="71">
        <f>F103</f>
        <v>200</v>
      </c>
      <c r="G102" s="71">
        <f>G103</f>
        <v>200</v>
      </c>
      <c r="H102" s="71">
        <f>H103</f>
        <v>0</v>
      </c>
    </row>
    <row r="103" spans="1:8">
      <c r="A103" s="217"/>
      <c r="B103" s="217"/>
      <c r="C103" s="6"/>
      <c r="D103" s="6" t="s">
        <v>284</v>
      </c>
      <c r="E103" s="3" t="s">
        <v>285</v>
      </c>
      <c r="F103" s="71">
        <v>200</v>
      </c>
      <c r="G103" s="71">
        <v>200</v>
      </c>
      <c r="H103" s="71">
        <v>0</v>
      </c>
    </row>
    <row r="104" spans="1:8">
      <c r="A104" s="217"/>
      <c r="B104" s="217"/>
      <c r="C104" s="6" t="s">
        <v>434</v>
      </c>
      <c r="D104" s="6"/>
      <c r="E104" s="3" t="s">
        <v>435</v>
      </c>
      <c r="F104" s="95">
        <f>F105</f>
        <v>265</v>
      </c>
      <c r="G104" s="95">
        <f>G105</f>
        <v>0</v>
      </c>
      <c r="H104" s="95">
        <f>H105</f>
        <v>0</v>
      </c>
    </row>
    <row r="105" spans="1:8">
      <c r="A105" s="217"/>
      <c r="B105" s="217"/>
      <c r="C105" s="6"/>
      <c r="D105" s="6" t="s">
        <v>411</v>
      </c>
      <c r="E105" s="3" t="s">
        <v>412</v>
      </c>
      <c r="F105" s="95">
        <v>265</v>
      </c>
      <c r="G105" s="95">
        <v>0</v>
      </c>
      <c r="H105" s="95">
        <v>0</v>
      </c>
    </row>
    <row r="106" spans="1:8">
      <c r="A106" s="227"/>
      <c r="B106" s="17" t="s">
        <v>824</v>
      </c>
      <c r="C106" s="228"/>
      <c r="D106" s="17"/>
      <c r="E106" s="221" t="s">
        <v>825</v>
      </c>
      <c r="F106" s="249">
        <f t="shared" ref="F106:H111" si="11">F107</f>
        <v>1111.9000000000001</v>
      </c>
      <c r="G106" s="249">
        <f t="shared" si="11"/>
        <v>1148.5</v>
      </c>
      <c r="H106" s="249">
        <f t="shared" si="11"/>
        <v>1148.5</v>
      </c>
    </row>
    <row r="107" spans="1:8">
      <c r="A107" s="227"/>
      <c r="B107" s="17" t="s">
        <v>812</v>
      </c>
      <c r="C107" s="228"/>
      <c r="D107" s="17"/>
      <c r="E107" s="221" t="s">
        <v>826</v>
      </c>
      <c r="F107" s="249">
        <f t="shared" si="11"/>
        <v>1111.9000000000001</v>
      </c>
      <c r="G107" s="249">
        <f t="shared" si="11"/>
        <v>1148.5</v>
      </c>
      <c r="H107" s="249">
        <f t="shared" si="11"/>
        <v>1148.5</v>
      </c>
    </row>
    <row r="108" spans="1:8">
      <c r="A108" s="227"/>
      <c r="B108" s="17"/>
      <c r="C108" s="222" t="s">
        <v>5</v>
      </c>
      <c r="D108" s="222"/>
      <c r="E108" s="236" t="s">
        <v>6</v>
      </c>
      <c r="F108" s="249">
        <f t="shared" si="11"/>
        <v>1111.9000000000001</v>
      </c>
      <c r="G108" s="249">
        <f t="shared" si="11"/>
        <v>1148.5</v>
      </c>
      <c r="H108" s="249">
        <f t="shared" si="11"/>
        <v>1148.5</v>
      </c>
    </row>
    <row r="109" spans="1:8" ht="25.5">
      <c r="A109" s="230"/>
      <c r="B109" s="231"/>
      <c r="C109" s="232" t="s">
        <v>7</v>
      </c>
      <c r="D109" s="231"/>
      <c r="E109" s="233" t="s">
        <v>8</v>
      </c>
      <c r="F109" s="234">
        <f t="shared" si="11"/>
        <v>1111.9000000000001</v>
      </c>
      <c r="G109" s="234">
        <f t="shared" si="11"/>
        <v>1148.5</v>
      </c>
      <c r="H109" s="234">
        <f t="shared" si="11"/>
        <v>1148.5</v>
      </c>
    </row>
    <row r="110" spans="1:8" ht="38.25">
      <c r="A110" s="251"/>
      <c r="B110" s="252"/>
      <c r="C110" s="253" t="s">
        <v>30</v>
      </c>
      <c r="D110" s="252"/>
      <c r="E110" s="254" t="s">
        <v>827</v>
      </c>
      <c r="F110" s="255">
        <f t="shared" si="11"/>
        <v>1111.9000000000001</v>
      </c>
      <c r="G110" s="255">
        <f t="shared" si="11"/>
        <v>1148.5</v>
      </c>
      <c r="H110" s="255">
        <f t="shared" si="11"/>
        <v>1148.5</v>
      </c>
    </row>
    <row r="111" spans="1:8" ht="25.5">
      <c r="A111" s="256"/>
      <c r="B111" s="239"/>
      <c r="C111" s="238" t="s">
        <v>32</v>
      </c>
      <c r="D111" s="239"/>
      <c r="E111" s="240" t="s">
        <v>828</v>
      </c>
      <c r="F111" s="257">
        <f t="shared" si="11"/>
        <v>1111.9000000000001</v>
      </c>
      <c r="G111" s="257">
        <f t="shared" si="11"/>
        <v>1148.5</v>
      </c>
      <c r="H111" s="257">
        <f t="shared" si="11"/>
        <v>1148.5</v>
      </c>
    </row>
    <row r="112" spans="1:8" ht="26.25">
      <c r="A112" s="6"/>
      <c r="B112" s="6"/>
      <c r="C112" s="6" t="s">
        <v>49</v>
      </c>
      <c r="D112" s="6"/>
      <c r="E112" s="3" t="s">
        <v>483</v>
      </c>
      <c r="F112" s="80">
        <f>SUM(F113+F114)</f>
        <v>1111.9000000000001</v>
      </c>
      <c r="G112" s="80">
        <f>SUM(G113+G114)</f>
        <v>1148.5</v>
      </c>
      <c r="H112" s="80">
        <f>SUM(H113+H114)</f>
        <v>1148.5</v>
      </c>
    </row>
    <row r="113" spans="1:8" ht="39">
      <c r="A113" s="6"/>
      <c r="B113" s="6"/>
      <c r="C113" s="6"/>
      <c r="D113" s="6" t="s">
        <v>403</v>
      </c>
      <c r="E113" s="3" t="s">
        <v>404</v>
      </c>
      <c r="F113" s="80">
        <v>1098.5</v>
      </c>
      <c r="G113" s="80">
        <v>1138.5</v>
      </c>
      <c r="H113" s="80">
        <v>1138.5</v>
      </c>
    </row>
    <row r="114" spans="1:8">
      <c r="A114" s="6"/>
      <c r="B114" s="6"/>
      <c r="C114" s="6"/>
      <c r="D114" s="6" t="s">
        <v>284</v>
      </c>
      <c r="E114" s="3" t="s">
        <v>285</v>
      </c>
      <c r="F114" s="80">
        <v>13.4</v>
      </c>
      <c r="G114" s="80">
        <v>10</v>
      </c>
      <c r="H114" s="80">
        <v>10</v>
      </c>
    </row>
    <row r="115" spans="1:8">
      <c r="A115" s="227"/>
      <c r="B115" s="17" t="s">
        <v>829</v>
      </c>
      <c r="C115" s="228"/>
      <c r="D115" s="227"/>
      <c r="E115" s="221" t="s">
        <v>830</v>
      </c>
      <c r="F115" s="249">
        <f>F116+F127+F140</f>
        <v>22402.099999999995</v>
      </c>
      <c r="G115" s="249">
        <f>G116+G127+G140</f>
        <v>25502.6</v>
      </c>
      <c r="H115" s="249">
        <f>H116+H127+H140</f>
        <v>20490.499999999996</v>
      </c>
    </row>
    <row r="116" spans="1:8" ht="25.5">
      <c r="A116" s="227"/>
      <c r="B116" s="17" t="s">
        <v>831</v>
      </c>
      <c r="C116" s="228"/>
      <c r="D116" s="17"/>
      <c r="E116" s="248" t="s">
        <v>832</v>
      </c>
      <c r="F116" s="249">
        <f t="shared" ref="F116:H118" si="12">F117</f>
        <v>17905.899999999998</v>
      </c>
      <c r="G116" s="249">
        <f t="shared" si="12"/>
        <v>18496.499999999996</v>
      </c>
      <c r="H116" s="249">
        <f t="shared" si="12"/>
        <v>18496.499999999996</v>
      </c>
    </row>
    <row r="117" spans="1:8">
      <c r="A117" s="227"/>
      <c r="B117" s="17"/>
      <c r="C117" s="228" t="s">
        <v>5</v>
      </c>
      <c r="D117" s="227"/>
      <c r="E117" s="248" t="s">
        <v>6</v>
      </c>
      <c r="F117" s="249">
        <f t="shared" si="12"/>
        <v>17905.899999999998</v>
      </c>
      <c r="G117" s="249">
        <f t="shared" si="12"/>
        <v>18496.499999999996</v>
      </c>
      <c r="H117" s="249">
        <f t="shared" si="12"/>
        <v>18496.499999999996</v>
      </c>
    </row>
    <row r="118" spans="1:8" ht="38.25">
      <c r="A118" s="230"/>
      <c r="B118" s="231"/>
      <c r="C118" s="232" t="s">
        <v>358</v>
      </c>
      <c r="D118" s="231"/>
      <c r="E118" s="233" t="s">
        <v>833</v>
      </c>
      <c r="F118" s="234">
        <f t="shared" si="12"/>
        <v>17905.899999999998</v>
      </c>
      <c r="G118" s="234">
        <f t="shared" si="12"/>
        <v>18496.499999999996</v>
      </c>
      <c r="H118" s="234">
        <f t="shared" si="12"/>
        <v>18496.499999999996</v>
      </c>
    </row>
    <row r="119" spans="1:8" ht="26.25">
      <c r="A119" s="33"/>
      <c r="B119" s="33"/>
      <c r="C119" s="33" t="s">
        <v>360</v>
      </c>
      <c r="D119" s="33"/>
      <c r="E119" s="20" t="s">
        <v>361</v>
      </c>
      <c r="F119" s="72">
        <f>F120+F122+F124</f>
        <v>17905.899999999998</v>
      </c>
      <c r="G119" s="72">
        <f>G120+G122+G124</f>
        <v>18496.499999999996</v>
      </c>
      <c r="H119" s="72">
        <f>H120+H122+H124</f>
        <v>18496.499999999996</v>
      </c>
    </row>
    <row r="120" spans="1:8">
      <c r="A120" s="6"/>
      <c r="B120" s="6"/>
      <c r="C120" s="6" t="s">
        <v>362</v>
      </c>
      <c r="D120" s="6"/>
      <c r="E120" s="1" t="s">
        <v>363</v>
      </c>
      <c r="F120" s="71">
        <f>SUM(F121)</f>
        <v>24.2</v>
      </c>
      <c r="G120" s="71">
        <f>SUM(G121)</f>
        <v>24.2</v>
      </c>
      <c r="H120" s="71">
        <f>SUM(H121)</f>
        <v>24.2</v>
      </c>
    </row>
    <row r="121" spans="1:8">
      <c r="A121" s="6"/>
      <c r="B121" s="6"/>
      <c r="C121" s="6"/>
      <c r="D121" s="6" t="s">
        <v>284</v>
      </c>
      <c r="E121" s="3" t="s">
        <v>285</v>
      </c>
      <c r="F121" s="71">
        <v>24.2</v>
      </c>
      <c r="G121" s="71">
        <v>24.2</v>
      </c>
      <c r="H121" s="71">
        <v>24.2</v>
      </c>
    </row>
    <row r="122" spans="1:8" ht="39">
      <c r="A122" s="6"/>
      <c r="B122" s="6"/>
      <c r="C122" s="6" t="s">
        <v>364</v>
      </c>
      <c r="D122" s="6"/>
      <c r="E122" s="8" t="s">
        <v>365</v>
      </c>
      <c r="F122" s="71">
        <f>F123</f>
        <v>140.59999999999991</v>
      </c>
      <c r="G122" s="71">
        <f>G123</f>
        <v>140.60000000000002</v>
      </c>
      <c r="H122" s="71">
        <f>H123</f>
        <v>140.60000000000002</v>
      </c>
    </row>
    <row r="123" spans="1:8">
      <c r="A123" s="6"/>
      <c r="B123" s="6"/>
      <c r="C123" s="6"/>
      <c r="D123" s="6" t="s">
        <v>284</v>
      </c>
      <c r="E123" s="3" t="s">
        <v>285</v>
      </c>
      <c r="F123" s="71">
        <f>815.3-674.7</f>
        <v>140.59999999999991</v>
      </c>
      <c r="G123" s="71">
        <f>847.9-707.3</f>
        <v>140.60000000000002</v>
      </c>
      <c r="H123" s="71">
        <f>881.9-741.3</f>
        <v>140.60000000000002</v>
      </c>
    </row>
    <row r="124" spans="1:8">
      <c r="A124" s="6"/>
      <c r="B124" s="6"/>
      <c r="C124" s="6" t="s">
        <v>366</v>
      </c>
      <c r="D124" s="6"/>
      <c r="E124" s="57" t="s">
        <v>490</v>
      </c>
      <c r="F124" s="71">
        <f>F125+F126</f>
        <v>17741.099999999999</v>
      </c>
      <c r="G124" s="71">
        <f>G125+G126</f>
        <v>18331.699999999997</v>
      </c>
      <c r="H124" s="71">
        <f>H125+H126</f>
        <v>18331.699999999997</v>
      </c>
    </row>
    <row r="125" spans="1:8" ht="39">
      <c r="A125" s="6"/>
      <c r="B125" s="6"/>
      <c r="C125" s="6"/>
      <c r="D125" s="6" t="s">
        <v>403</v>
      </c>
      <c r="E125" s="3" t="s">
        <v>404</v>
      </c>
      <c r="F125" s="80">
        <v>16220.5</v>
      </c>
      <c r="G125" s="80">
        <v>16811.099999999999</v>
      </c>
      <c r="H125" s="80">
        <v>16811.099999999999</v>
      </c>
    </row>
    <row r="126" spans="1:8">
      <c r="A126" s="6"/>
      <c r="B126" s="6"/>
      <c r="C126" s="6"/>
      <c r="D126" s="6" t="s">
        <v>284</v>
      </c>
      <c r="E126" s="3" t="s">
        <v>285</v>
      </c>
      <c r="F126" s="71">
        <v>1520.6</v>
      </c>
      <c r="G126" s="71">
        <v>1520.6</v>
      </c>
      <c r="H126" s="71">
        <v>1520.6</v>
      </c>
    </row>
    <row r="127" spans="1:8">
      <c r="A127" s="6"/>
      <c r="B127" s="17" t="s">
        <v>834</v>
      </c>
      <c r="C127" s="228"/>
      <c r="D127" s="17"/>
      <c r="E127" s="221" t="s">
        <v>835</v>
      </c>
      <c r="F127" s="75">
        <f>F128</f>
        <v>3394.8999999999996</v>
      </c>
      <c r="G127" s="75">
        <f t="shared" ref="G127:H129" si="13">G128</f>
        <v>5957.7000000000007</v>
      </c>
      <c r="H127" s="75">
        <f t="shared" si="13"/>
        <v>1090.8000000000002</v>
      </c>
    </row>
    <row r="128" spans="1:8">
      <c r="A128" s="6"/>
      <c r="B128" s="16"/>
      <c r="C128" s="228" t="s">
        <v>5</v>
      </c>
      <c r="D128" s="227"/>
      <c r="E128" s="248" t="s">
        <v>836</v>
      </c>
      <c r="F128" s="75">
        <f>F129</f>
        <v>3394.8999999999996</v>
      </c>
      <c r="G128" s="75">
        <f t="shared" si="13"/>
        <v>5957.7000000000007</v>
      </c>
      <c r="H128" s="75">
        <f t="shared" si="13"/>
        <v>1090.8000000000002</v>
      </c>
    </row>
    <row r="129" spans="1:8" ht="38.25">
      <c r="A129" s="231"/>
      <c r="B129" s="231"/>
      <c r="C129" s="232" t="s">
        <v>358</v>
      </c>
      <c r="D129" s="231"/>
      <c r="E129" s="233" t="s">
        <v>359</v>
      </c>
      <c r="F129" s="234">
        <f>F130</f>
        <v>3394.8999999999996</v>
      </c>
      <c r="G129" s="234">
        <f t="shared" si="13"/>
        <v>5957.7000000000007</v>
      </c>
      <c r="H129" s="234">
        <f t="shared" si="13"/>
        <v>1090.8000000000002</v>
      </c>
    </row>
    <row r="130" spans="1:8" ht="26.25">
      <c r="A130" s="33"/>
      <c r="B130" s="33"/>
      <c r="C130" s="33" t="s">
        <v>367</v>
      </c>
      <c r="D130" s="33"/>
      <c r="E130" s="20" t="s">
        <v>368</v>
      </c>
      <c r="F130" s="72">
        <f>F131+F133+F138+F136</f>
        <v>3394.8999999999996</v>
      </c>
      <c r="G130" s="72">
        <f>G131+G133+G138+G136</f>
        <v>5957.7000000000007</v>
      </c>
      <c r="H130" s="72">
        <f>H131+H133+H138+H136</f>
        <v>1090.8000000000002</v>
      </c>
    </row>
    <row r="131" spans="1:8">
      <c r="A131" s="6"/>
      <c r="B131" s="6"/>
      <c r="C131" s="6" t="s">
        <v>369</v>
      </c>
      <c r="D131" s="6"/>
      <c r="E131" s="53" t="s">
        <v>938</v>
      </c>
      <c r="F131" s="71">
        <f>F132</f>
        <v>110.29999999999973</v>
      </c>
      <c r="G131" s="71">
        <f>G132</f>
        <v>2602.6999999999998</v>
      </c>
      <c r="H131" s="71">
        <f>H132</f>
        <v>110.30000000000018</v>
      </c>
    </row>
    <row r="132" spans="1:8">
      <c r="A132" s="6"/>
      <c r="B132" s="6"/>
      <c r="C132" s="6"/>
      <c r="D132" s="6" t="s">
        <v>284</v>
      </c>
      <c r="E132" s="3" t="s">
        <v>285</v>
      </c>
      <c r="F132" s="71">
        <f>4060.2-3949.9</f>
        <v>110.29999999999973</v>
      </c>
      <c r="G132" s="71">
        <f>2607.1-4.4</f>
        <v>2602.6999999999998</v>
      </c>
      <c r="H132" s="71">
        <f>2614.4-2504.1</f>
        <v>110.30000000000018</v>
      </c>
    </row>
    <row r="133" spans="1:8" ht="26.25">
      <c r="A133" s="6"/>
      <c r="B133" s="6"/>
      <c r="C133" s="6" t="s">
        <v>370</v>
      </c>
      <c r="D133" s="6"/>
      <c r="E133" s="8" t="s">
        <v>371</v>
      </c>
      <c r="F133" s="71">
        <f>F134+F135</f>
        <v>981.49999999999977</v>
      </c>
      <c r="G133" s="71">
        <f>G134+G135</f>
        <v>980.50000000000023</v>
      </c>
      <c r="H133" s="71">
        <f>H134+H135</f>
        <v>980.5</v>
      </c>
    </row>
    <row r="134" spans="1:8">
      <c r="A134" s="6"/>
      <c r="B134" s="6"/>
      <c r="C134" s="6"/>
      <c r="D134" s="6" t="s">
        <v>284</v>
      </c>
      <c r="E134" s="3" t="s">
        <v>285</v>
      </c>
      <c r="F134" s="71">
        <f>2792.1-1844.9</f>
        <v>947.19999999999982</v>
      </c>
      <c r="G134" s="71">
        <f>2735.8-1789.6</f>
        <v>946.20000000000027</v>
      </c>
      <c r="H134" s="71">
        <f>1545.2-599</f>
        <v>946.2</v>
      </c>
    </row>
    <row r="135" spans="1:8" ht="26.25">
      <c r="A135" s="6"/>
      <c r="B135" s="6"/>
      <c r="C135" s="6"/>
      <c r="D135" s="6" t="s">
        <v>478</v>
      </c>
      <c r="E135" s="3" t="s">
        <v>479</v>
      </c>
      <c r="F135" s="71">
        <v>34.299999999999997</v>
      </c>
      <c r="G135" s="71">
        <v>34.299999999999997</v>
      </c>
      <c r="H135" s="71">
        <v>34.299999999999997</v>
      </c>
    </row>
    <row r="136" spans="1:8" ht="26.25">
      <c r="A136" s="6"/>
      <c r="B136" s="6"/>
      <c r="C136" s="6" t="s">
        <v>372</v>
      </c>
      <c r="D136" s="6"/>
      <c r="E136" s="3" t="s">
        <v>373</v>
      </c>
      <c r="F136" s="71">
        <f>F137</f>
        <v>1785</v>
      </c>
      <c r="G136" s="71">
        <f>G137</f>
        <v>1856.4</v>
      </c>
      <c r="H136" s="71">
        <f>H137</f>
        <v>0</v>
      </c>
    </row>
    <row r="137" spans="1:8">
      <c r="A137" s="6"/>
      <c r="B137" s="6"/>
      <c r="C137" s="6"/>
      <c r="D137" s="6" t="s">
        <v>284</v>
      </c>
      <c r="E137" s="3" t="s">
        <v>285</v>
      </c>
      <c r="F137" s="71">
        <v>1785</v>
      </c>
      <c r="G137" s="71">
        <v>1856.4</v>
      </c>
      <c r="H137" s="71">
        <v>0</v>
      </c>
    </row>
    <row r="138" spans="1:8" ht="26.25">
      <c r="A138" s="6"/>
      <c r="B138" s="6"/>
      <c r="C138" s="6" t="s">
        <v>374</v>
      </c>
      <c r="D138" s="6"/>
      <c r="E138" s="67" t="s">
        <v>475</v>
      </c>
      <c r="F138" s="71">
        <f>SUM(F139)</f>
        <v>518.1</v>
      </c>
      <c r="G138" s="71">
        <f>SUM(G139)</f>
        <v>518.1</v>
      </c>
      <c r="H138" s="71">
        <f>SUM(H139)</f>
        <v>0</v>
      </c>
    </row>
    <row r="139" spans="1:8">
      <c r="A139" s="6"/>
      <c r="B139" s="6"/>
      <c r="C139" s="6"/>
      <c r="D139" s="6" t="s">
        <v>284</v>
      </c>
      <c r="E139" s="3" t="s">
        <v>285</v>
      </c>
      <c r="F139" s="71">
        <v>518.1</v>
      </c>
      <c r="G139" s="71">
        <v>518.1</v>
      </c>
      <c r="H139" s="71">
        <v>0</v>
      </c>
    </row>
    <row r="140" spans="1:8" ht="25.5">
      <c r="A140" s="6"/>
      <c r="B140" s="17" t="s">
        <v>837</v>
      </c>
      <c r="C140" s="228"/>
      <c r="D140" s="17"/>
      <c r="E140" s="248" t="s">
        <v>838</v>
      </c>
      <c r="F140" s="75">
        <f>F141</f>
        <v>1101.3</v>
      </c>
      <c r="G140" s="75">
        <f>G141</f>
        <v>1048.4000000000001</v>
      </c>
      <c r="H140" s="75">
        <f>H141</f>
        <v>903.2</v>
      </c>
    </row>
    <row r="141" spans="1:8">
      <c r="A141" s="6"/>
      <c r="B141" s="17"/>
      <c r="C141" s="228" t="s">
        <v>5</v>
      </c>
      <c r="D141" s="227"/>
      <c r="E141" s="248" t="s">
        <v>6</v>
      </c>
      <c r="F141" s="75">
        <f>F142+F160</f>
        <v>1101.3</v>
      </c>
      <c r="G141" s="75">
        <f>G142+G160</f>
        <v>1048.4000000000001</v>
      </c>
      <c r="H141" s="75">
        <f>H142+H160</f>
        <v>903.2</v>
      </c>
    </row>
    <row r="142" spans="1:8" ht="25.5">
      <c r="A142" s="231"/>
      <c r="B142" s="231"/>
      <c r="C142" s="232" t="s">
        <v>270</v>
      </c>
      <c r="D142" s="231"/>
      <c r="E142" s="233" t="s">
        <v>271</v>
      </c>
      <c r="F142" s="234">
        <f>F143+F149</f>
        <v>956.09999999999991</v>
      </c>
      <c r="G142" s="234">
        <f>G143+G149</f>
        <v>903.2</v>
      </c>
      <c r="H142" s="234">
        <f>H143+H149</f>
        <v>903.2</v>
      </c>
    </row>
    <row r="143" spans="1:8" ht="26.25">
      <c r="A143" s="31"/>
      <c r="B143" s="31"/>
      <c r="C143" s="31" t="s">
        <v>272</v>
      </c>
      <c r="D143" s="31"/>
      <c r="E143" s="32" t="s">
        <v>273</v>
      </c>
      <c r="F143" s="76">
        <f>F144</f>
        <v>562</v>
      </c>
      <c r="G143" s="76">
        <f>G144</f>
        <v>562</v>
      </c>
      <c r="H143" s="76">
        <f>H144</f>
        <v>562</v>
      </c>
    </row>
    <row r="144" spans="1:8" ht="26.25">
      <c r="A144" s="33"/>
      <c r="B144" s="33"/>
      <c r="C144" s="33" t="s">
        <v>274</v>
      </c>
      <c r="D144" s="36"/>
      <c r="E144" s="34" t="s">
        <v>275</v>
      </c>
      <c r="F144" s="72">
        <f>F145+F147</f>
        <v>562</v>
      </c>
      <c r="G144" s="72">
        <f>G145+G147</f>
        <v>562</v>
      </c>
      <c r="H144" s="72">
        <f>H145+H147</f>
        <v>562</v>
      </c>
    </row>
    <row r="145" spans="1:8" ht="39">
      <c r="A145" s="6"/>
      <c r="B145" s="6"/>
      <c r="C145" s="6" t="s">
        <v>276</v>
      </c>
      <c r="D145" s="6"/>
      <c r="E145" s="3" t="s">
        <v>277</v>
      </c>
      <c r="F145" s="71">
        <f>F146</f>
        <v>10</v>
      </c>
      <c r="G145" s="71">
        <f t="shared" ref="G145:H145" si="14">G146</f>
        <v>10</v>
      </c>
      <c r="H145" s="71">
        <f t="shared" si="14"/>
        <v>10</v>
      </c>
    </row>
    <row r="146" spans="1:8">
      <c r="A146" s="6"/>
      <c r="B146" s="6"/>
      <c r="C146" s="6"/>
      <c r="D146" s="6" t="s">
        <v>284</v>
      </c>
      <c r="E146" s="3" t="s">
        <v>285</v>
      </c>
      <c r="F146" s="71">
        <v>10</v>
      </c>
      <c r="G146" s="71">
        <v>10</v>
      </c>
      <c r="H146" s="71">
        <v>10</v>
      </c>
    </row>
    <row r="147" spans="1:8" ht="39">
      <c r="A147" s="6"/>
      <c r="B147" s="6"/>
      <c r="C147" s="6" t="s">
        <v>278</v>
      </c>
      <c r="D147" s="6"/>
      <c r="E147" s="3" t="s">
        <v>279</v>
      </c>
      <c r="F147" s="71">
        <f>F148</f>
        <v>552</v>
      </c>
      <c r="G147" s="71">
        <f t="shared" ref="G147:H147" si="15">G148</f>
        <v>552</v>
      </c>
      <c r="H147" s="71">
        <f t="shared" si="15"/>
        <v>552</v>
      </c>
    </row>
    <row r="148" spans="1:8">
      <c r="A148" s="6"/>
      <c r="B148" s="6"/>
      <c r="C148" s="6"/>
      <c r="D148" s="6" t="s">
        <v>284</v>
      </c>
      <c r="E148" s="3" t="s">
        <v>285</v>
      </c>
      <c r="F148" s="71">
        <v>552</v>
      </c>
      <c r="G148" s="71">
        <v>552</v>
      </c>
      <c r="H148" s="71">
        <v>552</v>
      </c>
    </row>
    <row r="149" spans="1:8" ht="26.25">
      <c r="A149" s="31"/>
      <c r="B149" s="31"/>
      <c r="C149" s="31" t="s">
        <v>280</v>
      </c>
      <c r="D149" s="31"/>
      <c r="E149" s="32" t="s">
        <v>281</v>
      </c>
      <c r="F149" s="76">
        <f>F150</f>
        <v>394.09999999999997</v>
      </c>
      <c r="G149" s="76">
        <f>G150</f>
        <v>341.2</v>
      </c>
      <c r="H149" s="76">
        <f>H150</f>
        <v>341.2</v>
      </c>
    </row>
    <row r="150" spans="1:8" ht="26.25">
      <c r="A150" s="33"/>
      <c r="B150" s="33"/>
      <c r="C150" s="33" t="s">
        <v>451</v>
      </c>
      <c r="D150" s="36"/>
      <c r="E150" s="34" t="s">
        <v>282</v>
      </c>
      <c r="F150" s="72">
        <f>F151+F158+F155</f>
        <v>394.09999999999997</v>
      </c>
      <c r="G150" s="72">
        <f>G151+G158+G155</f>
        <v>341.2</v>
      </c>
      <c r="H150" s="72">
        <f>H151+H158+H155</f>
        <v>341.2</v>
      </c>
    </row>
    <row r="151" spans="1:8" ht="26.25">
      <c r="A151" s="217"/>
      <c r="B151" s="217"/>
      <c r="C151" s="6" t="s">
        <v>450</v>
      </c>
      <c r="D151" s="6"/>
      <c r="E151" s="45" t="s">
        <v>283</v>
      </c>
      <c r="F151" s="71">
        <f>F154+F153</f>
        <v>342.9</v>
      </c>
      <c r="G151" s="71">
        <f>G154+G153</f>
        <v>290</v>
      </c>
      <c r="H151" s="71">
        <f>H154+H153</f>
        <v>290</v>
      </c>
    </row>
    <row r="152" spans="1:8">
      <c r="A152" s="217"/>
      <c r="B152" s="217"/>
      <c r="C152" s="6"/>
      <c r="D152" s="6" t="s">
        <v>284</v>
      </c>
      <c r="E152" s="3" t="s">
        <v>285</v>
      </c>
      <c r="F152" s="71">
        <f>SUM(F153:F154)</f>
        <v>342.9</v>
      </c>
      <c r="G152" s="71">
        <v>290</v>
      </c>
      <c r="H152" s="71">
        <v>290</v>
      </c>
    </row>
    <row r="153" spans="1:8">
      <c r="A153" s="217"/>
      <c r="B153" s="217"/>
      <c r="C153" s="6"/>
      <c r="D153" s="6"/>
      <c r="E153" s="3" t="s">
        <v>154</v>
      </c>
      <c r="F153" s="71">
        <v>114.1</v>
      </c>
      <c r="G153" s="71">
        <v>111.6</v>
      </c>
      <c r="H153" s="71">
        <v>111.6</v>
      </c>
    </row>
    <row r="154" spans="1:8">
      <c r="A154" s="217"/>
      <c r="B154" s="217"/>
      <c r="C154" s="6"/>
      <c r="D154" s="6"/>
      <c r="E154" s="3" t="s">
        <v>106</v>
      </c>
      <c r="F154" s="71">
        <v>228.8</v>
      </c>
      <c r="G154" s="71">
        <v>178.4</v>
      </c>
      <c r="H154" s="71">
        <v>178.4</v>
      </c>
    </row>
    <row r="155" spans="1:8" ht="39">
      <c r="A155" s="217"/>
      <c r="B155" s="217"/>
      <c r="C155" s="6" t="s">
        <v>452</v>
      </c>
      <c r="D155" s="6"/>
      <c r="E155" s="3" t="s">
        <v>486</v>
      </c>
      <c r="F155" s="81">
        <f>F156+F157</f>
        <v>31.2</v>
      </c>
      <c r="G155" s="81">
        <f t="shared" ref="G155:H155" si="16">G156+G157</f>
        <v>31.2</v>
      </c>
      <c r="H155" s="81">
        <f t="shared" si="16"/>
        <v>31.2</v>
      </c>
    </row>
    <row r="156" spans="1:8">
      <c r="A156" s="217"/>
      <c r="B156" s="217"/>
      <c r="C156" s="6"/>
      <c r="D156" s="6" t="s">
        <v>284</v>
      </c>
      <c r="E156" s="3" t="s">
        <v>285</v>
      </c>
      <c r="F156" s="81">
        <v>27.4</v>
      </c>
      <c r="G156" s="81">
        <v>27.4</v>
      </c>
      <c r="H156" s="81">
        <v>27.4</v>
      </c>
    </row>
    <row r="157" spans="1:8" ht="26.25">
      <c r="A157" s="217"/>
      <c r="B157" s="217"/>
      <c r="C157" s="6"/>
      <c r="D157" s="6" t="s">
        <v>478</v>
      </c>
      <c r="E157" s="3" t="s">
        <v>479</v>
      </c>
      <c r="F157" s="81">
        <v>3.8</v>
      </c>
      <c r="G157" s="81">
        <v>3.8</v>
      </c>
      <c r="H157" s="81">
        <v>3.8</v>
      </c>
    </row>
    <row r="158" spans="1:8">
      <c r="A158" s="217"/>
      <c r="B158" s="217"/>
      <c r="C158" s="6" t="s">
        <v>453</v>
      </c>
      <c r="D158" s="6"/>
      <c r="E158" s="3" t="s">
        <v>487</v>
      </c>
      <c r="F158" s="81">
        <f>F159</f>
        <v>20</v>
      </c>
      <c r="G158" s="81">
        <f t="shared" ref="G158:H158" si="17">G159</f>
        <v>20</v>
      </c>
      <c r="H158" s="81">
        <f t="shared" si="17"/>
        <v>20</v>
      </c>
    </row>
    <row r="159" spans="1:8" ht="26.25">
      <c r="A159" s="217"/>
      <c r="B159" s="217"/>
      <c r="C159" s="6"/>
      <c r="D159" s="6" t="s">
        <v>478</v>
      </c>
      <c r="E159" s="3" t="s">
        <v>479</v>
      </c>
      <c r="F159" s="81">
        <v>20</v>
      </c>
      <c r="G159" s="81">
        <v>20</v>
      </c>
      <c r="H159" s="81">
        <v>20</v>
      </c>
    </row>
    <row r="160" spans="1:8" ht="38.25">
      <c r="A160" s="231"/>
      <c r="B160" s="231"/>
      <c r="C160" s="232" t="s">
        <v>358</v>
      </c>
      <c r="D160" s="231"/>
      <c r="E160" s="233" t="s">
        <v>359</v>
      </c>
      <c r="F160" s="234">
        <f t="shared" ref="F160:H161" si="18">F161</f>
        <v>145.19999999999999</v>
      </c>
      <c r="G160" s="234">
        <f t="shared" si="18"/>
        <v>145.19999999999999</v>
      </c>
      <c r="H160" s="234">
        <f t="shared" si="18"/>
        <v>0</v>
      </c>
    </row>
    <row r="161" spans="1:8">
      <c r="A161" s="33"/>
      <c r="B161" s="33"/>
      <c r="C161" s="33" t="s">
        <v>375</v>
      </c>
      <c r="D161" s="33"/>
      <c r="E161" s="20" t="s">
        <v>376</v>
      </c>
      <c r="F161" s="72">
        <f t="shared" si="18"/>
        <v>145.19999999999999</v>
      </c>
      <c r="G161" s="72">
        <f t="shared" si="18"/>
        <v>145.19999999999999</v>
      </c>
      <c r="H161" s="72">
        <f t="shared" si="18"/>
        <v>0</v>
      </c>
    </row>
    <row r="162" spans="1:8">
      <c r="A162" s="217"/>
      <c r="B162" s="217"/>
      <c r="C162" s="6" t="s">
        <v>377</v>
      </c>
      <c r="D162" s="6"/>
      <c r="E162" s="57" t="s">
        <v>488</v>
      </c>
      <c r="F162" s="71">
        <f>F163</f>
        <v>145.19999999999999</v>
      </c>
      <c r="G162" s="71">
        <f>G163</f>
        <v>145.19999999999999</v>
      </c>
      <c r="H162" s="71">
        <f>H163</f>
        <v>0</v>
      </c>
    </row>
    <row r="163" spans="1:8">
      <c r="A163" s="217"/>
      <c r="B163" s="217"/>
      <c r="C163" s="6"/>
      <c r="D163" s="6" t="s">
        <v>284</v>
      </c>
      <c r="E163" s="3" t="s">
        <v>285</v>
      </c>
      <c r="F163" s="71">
        <v>145.19999999999999</v>
      </c>
      <c r="G163" s="71">
        <v>145.19999999999999</v>
      </c>
      <c r="H163" s="71">
        <v>0</v>
      </c>
    </row>
    <row r="164" spans="1:8">
      <c r="A164" s="227"/>
      <c r="B164" s="17" t="s">
        <v>839</v>
      </c>
      <c r="C164" s="228"/>
      <c r="D164" s="227"/>
      <c r="E164" s="221" t="s">
        <v>840</v>
      </c>
      <c r="F164" s="75">
        <f>F165+F190+F197+F230</f>
        <v>122158.4924</v>
      </c>
      <c r="G164" s="75">
        <f>G165+G190+G197+G230</f>
        <v>114697.05175000001</v>
      </c>
      <c r="H164" s="75">
        <f>H165+H190+H197+H230</f>
        <v>63399.099999999991</v>
      </c>
    </row>
    <row r="165" spans="1:8">
      <c r="A165" s="227"/>
      <c r="B165" s="17" t="s">
        <v>841</v>
      </c>
      <c r="C165" s="228"/>
      <c r="D165" s="17"/>
      <c r="E165" s="248" t="s">
        <v>842</v>
      </c>
      <c r="F165" s="75">
        <f>F166+F186</f>
        <v>519.40000000000009</v>
      </c>
      <c r="G165" s="75">
        <f>G166+G186</f>
        <v>519.40000000000009</v>
      </c>
      <c r="H165" s="75">
        <f>H166+H186</f>
        <v>519.40000000000009</v>
      </c>
    </row>
    <row r="166" spans="1:8">
      <c r="A166" s="227"/>
      <c r="B166" s="17"/>
      <c r="C166" s="228" t="s">
        <v>5</v>
      </c>
      <c r="D166" s="227"/>
      <c r="E166" s="248" t="s">
        <v>6</v>
      </c>
      <c r="F166" s="75">
        <f>F167+F181</f>
        <v>346.6</v>
      </c>
      <c r="G166" s="75">
        <f>G167+G181</f>
        <v>346.6</v>
      </c>
      <c r="H166" s="75">
        <f>H167+H181</f>
        <v>346.6</v>
      </c>
    </row>
    <row r="167" spans="1:8" ht="25.5">
      <c r="A167" s="231"/>
      <c r="B167" s="231"/>
      <c r="C167" s="232" t="s">
        <v>286</v>
      </c>
      <c r="D167" s="231"/>
      <c r="E167" s="233" t="s">
        <v>287</v>
      </c>
      <c r="F167" s="234">
        <f>F168</f>
        <v>233.60000000000002</v>
      </c>
      <c r="G167" s="234">
        <f>G168</f>
        <v>233.60000000000002</v>
      </c>
      <c r="H167" s="234">
        <f>H168</f>
        <v>233.60000000000002</v>
      </c>
    </row>
    <row r="168" spans="1:8" ht="26.25">
      <c r="A168" s="31"/>
      <c r="B168" s="31"/>
      <c r="C168" s="31" t="s">
        <v>456</v>
      </c>
      <c r="D168" s="31"/>
      <c r="E168" s="52" t="s">
        <v>457</v>
      </c>
      <c r="F168" s="76">
        <f>F169+F172</f>
        <v>233.60000000000002</v>
      </c>
      <c r="G168" s="76">
        <f>G169+G172</f>
        <v>233.60000000000002</v>
      </c>
      <c r="H168" s="76">
        <f>H169+H172</f>
        <v>233.60000000000002</v>
      </c>
    </row>
    <row r="169" spans="1:8">
      <c r="A169" s="33"/>
      <c r="B169" s="33"/>
      <c r="C169" s="33" t="s">
        <v>458</v>
      </c>
      <c r="D169" s="33"/>
      <c r="E169" s="20" t="s">
        <v>356</v>
      </c>
      <c r="F169" s="72">
        <f t="shared" ref="F169:H170" si="19">F170</f>
        <v>112.7</v>
      </c>
      <c r="G169" s="72">
        <f t="shared" si="19"/>
        <v>112.7</v>
      </c>
      <c r="H169" s="72">
        <f t="shared" si="19"/>
        <v>112.7</v>
      </c>
    </row>
    <row r="170" spans="1:8">
      <c r="A170" s="6"/>
      <c r="B170" s="6"/>
      <c r="C170" s="6" t="s">
        <v>459</v>
      </c>
      <c r="D170" s="6"/>
      <c r="E170" s="19" t="s">
        <v>288</v>
      </c>
      <c r="F170" s="81">
        <f t="shared" si="19"/>
        <v>112.7</v>
      </c>
      <c r="G170" s="81">
        <f t="shared" si="19"/>
        <v>112.7</v>
      </c>
      <c r="H170" s="81">
        <f t="shared" si="19"/>
        <v>112.7</v>
      </c>
    </row>
    <row r="171" spans="1:8">
      <c r="A171" s="6"/>
      <c r="B171" s="6"/>
      <c r="C171" s="6"/>
      <c r="D171" s="6" t="s">
        <v>284</v>
      </c>
      <c r="E171" s="3" t="s">
        <v>285</v>
      </c>
      <c r="F171" s="81">
        <v>112.7</v>
      </c>
      <c r="G171" s="81">
        <v>112.7</v>
      </c>
      <c r="H171" s="81">
        <v>112.7</v>
      </c>
    </row>
    <row r="172" spans="1:8">
      <c r="A172" s="33"/>
      <c r="B172" s="33"/>
      <c r="C172" s="33" t="s">
        <v>460</v>
      </c>
      <c r="D172" s="33"/>
      <c r="E172" s="20" t="s">
        <v>357</v>
      </c>
      <c r="F172" s="72">
        <f>F173+F175+F177+F179</f>
        <v>120.9</v>
      </c>
      <c r="G172" s="72">
        <f>G173+G175+G177+G179</f>
        <v>120.9</v>
      </c>
      <c r="H172" s="72">
        <f>H173+H175+H177+H179</f>
        <v>120.9</v>
      </c>
    </row>
    <row r="173" spans="1:8" ht="26.25">
      <c r="A173" s="217"/>
      <c r="B173" s="217"/>
      <c r="C173" s="6" t="s">
        <v>461</v>
      </c>
      <c r="D173" s="6"/>
      <c r="E173" s="19" t="s">
        <v>289</v>
      </c>
      <c r="F173" s="81">
        <f>F174</f>
        <v>32.6</v>
      </c>
      <c r="G173" s="81">
        <f>G174</f>
        <v>32.6</v>
      </c>
      <c r="H173" s="81">
        <f>H174</f>
        <v>32.6</v>
      </c>
    </row>
    <row r="174" spans="1:8">
      <c r="A174" s="217"/>
      <c r="B174" s="217"/>
      <c r="C174" s="6"/>
      <c r="D174" s="6" t="s">
        <v>284</v>
      </c>
      <c r="E174" s="3" t="s">
        <v>285</v>
      </c>
      <c r="F174" s="81">
        <v>32.6</v>
      </c>
      <c r="G174" s="81">
        <v>32.6</v>
      </c>
      <c r="H174" s="81">
        <v>32.6</v>
      </c>
    </row>
    <row r="175" spans="1:8">
      <c r="A175" s="217"/>
      <c r="B175" s="217"/>
      <c r="C175" s="6" t="s">
        <v>462</v>
      </c>
      <c r="D175" s="6"/>
      <c r="E175" s="19" t="s">
        <v>290</v>
      </c>
      <c r="F175" s="81">
        <f>F176</f>
        <v>40</v>
      </c>
      <c r="G175" s="81">
        <f>G176</f>
        <v>40</v>
      </c>
      <c r="H175" s="81">
        <f>H176</f>
        <v>40</v>
      </c>
    </row>
    <row r="176" spans="1:8">
      <c r="A176" s="217"/>
      <c r="B176" s="217"/>
      <c r="C176" s="6"/>
      <c r="D176" s="6" t="s">
        <v>284</v>
      </c>
      <c r="E176" s="3" t="s">
        <v>285</v>
      </c>
      <c r="F176" s="81">
        <v>40</v>
      </c>
      <c r="G176" s="81">
        <v>40</v>
      </c>
      <c r="H176" s="81">
        <v>40</v>
      </c>
    </row>
    <row r="177" spans="1:8">
      <c r="A177" s="217"/>
      <c r="B177" s="217"/>
      <c r="C177" s="6" t="s">
        <v>463</v>
      </c>
      <c r="D177" s="6"/>
      <c r="E177" s="19" t="s">
        <v>291</v>
      </c>
      <c r="F177" s="81">
        <f>F178</f>
        <v>25.4</v>
      </c>
      <c r="G177" s="81">
        <f>G178</f>
        <v>25.4</v>
      </c>
      <c r="H177" s="81">
        <f>H178</f>
        <v>25.4</v>
      </c>
    </row>
    <row r="178" spans="1:8">
      <c r="A178" s="217"/>
      <c r="B178" s="217"/>
      <c r="C178" s="6"/>
      <c r="D178" s="6" t="s">
        <v>284</v>
      </c>
      <c r="E178" s="3" t="s">
        <v>285</v>
      </c>
      <c r="F178" s="81">
        <v>25.4</v>
      </c>
      <c r="G178" s="81">
        <v>25.4</v>
      </c>
      <c r="H178" s="81">
        <v>25.4</v>
      </c>
    </row>
    <row r="179" spans="1:8">
      <c r="A179" s="217"/>
      <c r="B179" s="217"/>
      <c r="C179" s="6" t="s">
        <v>464</v>
      </c>
      <c r="D179" s="6"/>
      <c r="E179" s="19" t="s">
        <v>292</v>
      </c>
      <c r="F179" s="81">
        <f>F180</f>
        <v>22.9</v>
      </c>
      <c r="G179" s="81">
        <f>G180</f>
        <v>22.9</v>
      </c>
      <c r="H179" s="81">
        <f>H180</f>
        <v>22.9</v>
      </c>
    </row>
    <row r="180" spans="1:8">
      <c r="A180" s="217"/>
      <c r="B180" s="217"/>
      <c r="C180" s="6"/>
      <c r="D180" s="6" t="s">
        <v>284</v>
      </c>
      <c r="E180" s="3" t="s">
        <v>285</v>
      </c>
      <c r="F180" s="81">
        <v>22.9</v>
      </c>
      <c r="G180" s="81">
        <v>22.9</v>
      </c>
      <c r="H180" s="81">
        <v>22.9</v>
      </c>
    </row>
    <row r="181" spans="1:8" ht="25.5">
      <c r="A181" s="231"/>
      <c r="B181" s="231"/>
      <c r="C181" s="232" t="s">
        <v>293</v>
      </c>
      <c r="D181" s="231"/>
      <c r="E181" s="233" t="s">
        <v>294</v>
      </c>
      <c r="F181" s="234">
        <f t="shared" ref="F181:H184" si="20">F182</f>
        <v>113</v>
      </c>
      <c r="G181" s="234">
        <f t="shared" si="20"/>
        <v>113</v>
      </c>
      <c r="H181" s="234">
        <f t="shared" si="20"/>
        <v>113</v>
      </c>
    </row>
    <row r="182" spans="1:8" ht="26.25">
      <c r="A182" s="31"/>
      <c r="B182" s="31"/>
      <c r="C182" s="31" t="s">
        <v>304</v>
      </c>
      <c r="D182" s="31"/>
      <c r="E182" s="52" t="s">
        <v>305</v>
      </c>
      <c r="F182" s="76">
        <f t="shared" si="20"/>
        <v>113</v>
      </c>
      <c r="G182" s="76">
        <f t="shared" si="20"/>
        <v>113</v>
      </c>
      <c r="H182" s="76">
        <f t="shared" si="20"/>
        <v>113</v>
      </c>
    </row>
    <row r="183" spans="1:8" ht="26.25">
      <c r="A183" s="33"/>
      <c r="B183" s="33"/>
      <c r="C183" s="33" t="s">
        <v>320</v>
      </c>
      <c r="D183" s="36"/>
      <c r="E183" s="20" t="s">
        <v>480</v>
      </c>
      <c r="F183" s="72">
        <f t="shared" si="20"/>
        <v>113</v>
      </c>
      <c r="G183" s="72">
        <f t="shared" si="20"/>
        <v>113</v>
      </c>
      <c r="H183" s="72">
        <f t="shared" si="20"/>
        <v>113</v>
      </c>
    </row>
    <row r="184" spans="1:8" ht="25.5">
      <c r="A184" s="217"/>
      <c r="B184" s="217"/>
      <c r="C184" s="16" t="s">
        <v>522</v>
      </c>
      <c r="D184" s="16"/>
      <c r="E184" s="1" t="s">
        <v>789</v>
      </c>
      <c r="F184" s="81">
        <f>F185</f>
        <v>113</v>
      </c>
      <c r="G184" s="81">
        <f t="shared" si="20"/>
        <v>113</v>
      </c>
      <c r="H184" s="81">
        <f t="shared" si="20"/>
        <v>113</v>
      </c>
    </row>
    <row r="185" spans="1:8">
      <c r="A185" s="217"/>
      <c r="B185" s="217"/>
      <c r="C185" s="16"/>
      <c r="D185" s="6" t="s">
        <v>284</v>
      </c>
      <c r="E185" s="3" t="s">
        <v>285</v>
      </c>
      <c r="F185" s="81">
        <v>113</v>
      </c>
      <c r="G185" s="81">
        <v>113</v>
      </c>
      <c r="H185" s="81">
        <v>113</v>
      </c>
    </row>
    <row r="186" spans="1:8">
      <c r="A186" s="237"/>
      <c r="B186" s="237"/>
      <c r="C186" s="238" t="s">
        <v>816</v>
      </c>
      <c r="D186" s="239"/>
      <c r="E186" s="261" t="s">
        <v>817</v>
      </c>
      <c r="F186" s="241">
        <f t="shared" ref="F186:H188" si="21">F187</f>
        <v>172.8</v>
      </c>
      <c r="G186" s="241">
        <f t="shared" si="21"/>
        <v>172.8</v>
      </c>
      <c r="H186" s="241">
        <f t="shared" si="21"/>
        <v>172.8</v>
      </c>
    </row>
    <row r="187" spans="1:8" ht="25.5">
      <c r="A187" s="262"/>
      <c r="B187" s="262"/>
      <c r="C187" s="263" t="s">
        <v>407</v>
      </c>
      <c r="D187" s="264"/>
      <c r="E187" s="265" t="s">
        <v>408</v>
      </c>
      <c r="F187" s="266">
        <f t="shared" si="21"/>
        <v>172.8</v>
      </c>
      <c r="G187" s="266">
        <f t="shared" si="21"/>
        <v>172.8</v>
      </c>
      <c r="H187" s="266">
        <f t="shared" si="21"/>
        <v>172.8</v>
      </c>
    </row>
    <row r="188" spans="1:8" ht="26.25">
      <c r="A188" s="217"/>
      <c r="B188" s="217"/>
      <c r="C188" s="6" t="s">
        <v>424</v>
      </c>
      <c r="D188" s="6"/>
      <c r="E188" s="8" t="s">
        <v>425</v>
      </c>
      <c r="F188" s="71">
        <f t="shared" si="21"/>
        <v>172.8</v>
      </c>
      <c r="G188" s="71">
        <f t="shared" si="21"/>
        <v>172.8</v>
      </c>
      <c r="H188" s="71">
        <f t="shared" si="21"/>
        <v>172.8</v>
      </c>
    </row>
    <row r="189" spans="1:8">
      <c r="A189" s="217"/>
      <c r="B189" s="217"/>
      <c r="C189" s="6"/>
      <c r="D189" s="6" t="s">
        <v>284</v>
      </c>
      <c r="E189" s="3" t="s">
        <v>285</v>
      </c>
      <c r="F189" s="71">
        <v>172.8</v>
      </c>
      <c r="G189" s="71">
        <v>172.8</v>
      </c>
      <c r="H189" s="71">
        <v>172.8</v>
      </c>
    </row>
    <row r="190" spans="1:8">
      <c r="A190" s="227"/>
      <c r="B190" s="17" t="s">
        <v>843</v>
      </c>
      <c r="C190" s="228"/>
      <c r="D190" s="227"/>
      <c r="E190" s="221" t="s">
        <v>844</v>
      </c>
      <c r="F190" s="249">
        <f>F192</f>
        <v>3807.2</v>
      </c>
      <c r="G190" s="249">
        <f>G192</f>
        <v>3807.2</v>
      </c>
      <c r="H190" s="249">
        <f>H192</f>
        <v>0</v>
      </c>
    </row>
    <row r="191" spans="1:8">
      <c r="A191" s="227"/>
      <c r="B191" s="17"/>
      <c r="C191" s="228" t="s">
        <v>5</v>
      </c>
      <c r="D191" s="227"/>
      <c r="E191" s="248" t="s">
        <v>6</v>
      </c>
      <c r="F191" s="249">
        <f t="shared" ref="F191:H192" si="22">F192</f>
        <v>3807.2</v>
      </c>
      <c r="G191" s="249">
        <f t="shared" si="22"/>
        <v>3807.2</v>
      </c>
      <c r="H191" s="249">
        <f t="shared" si="22"/>
        <v>0</v>
      </c>
    </row>
    <row r="192" spans="1:8" ht="25.5">
      <c r="A192" s="231"/>
      <c r="B192" s="231"/>
      <c r="C192" s="232" t="s">
        <v>332</v>
      </c>
      <c r="D192" s="231"/>
      <c r="E192" s="233" t="s">
        <v>333</v>
      </c>
      <c r="F192" s="234">
        <f t="shared" si="22"/>
        <v>3807.2</v>
      </c>
      <c r="G192" s="234">
        <f t="shared" si="22"/>
        <v>3807.2</v>
      </c>
      <c r="H192" s="234">
        <f t="shared" si="22"/>
        <v>0</v>
      </c>
    </row>
    <row r="193" spans="1:8" ht="26.25">
      <c r="A193" s="31"/>
      <c r="B193" s="31"/>
      <c r="C193" s="31" t="s">
        <v>345</v>
      </c>
      <c r="D193" s="31"/>
      <c r="E193" s="32" t="s">
        <v>346</v>
      </c>
      <c r="F193" s="76">
        <f t="shared" ref="F193:H195" si="23">F194</f>
        <v>3807.2</v>
      </c>
      <c r="G193" s="76">
        <f t="shared" si="23"/>
        <v>3807.2</v>
      </c>
      <c r="H193" s="76">
        <f t="shared" si="23"/>
        <v>0</v>
      </c>
    </row>
    <row r="194" spans="1:8" ht="26.25">
      <c r="A194" s="33"/>
      <c r="B194" s="33"/>
      <c r="C194" s="33" t="s">
        <v>347</v>
      </c>
      <c r="D194" s="33"/>
      <c r="E194" s="34" t="s">
        <v>348</v>
      </c>
      <c r="F194" s="72">
        <f t="shared" si="23"/>
        <v>3807.2</v>
      </c>
      <c r="G194" s="72">
        <f t="shared" si="23"/>
        <v>3807.2</v>
      </c>
      <c r="H194" s="72">
        <f t="shared" si="23"/>
        <v>0</v>
      </c>
    </row>
    <row r="195" spans="1:8" ht="26.25">
      <c r="A195" s="217"/>
      <c r="B195" s="217"/>
      <c r="C195" s="6" t="s">
        <v>349</v>
      </c>
      <c r="D195" s="12"/>
      <c r="E195" s="3" t="s">
        <v>350</v>
      </c>
      <c r="F195" s="71">
        <f>F196</f>
        <v>3807.2</v>
      </c>
      <c r="G195" s="71">
        <f t="shared" si="23"/>
        <v>3807.2</v>
      </c>
      <c r="H195" s="71">
        <f t="shared" si="23"/>
        <v>0</v>
      </c>
    </row>
    <row r="196" spans="1:8">
      <c r="A196" s="217"/>
      <c r="B196" s="217"/>
      <c r="C196" s="6"/>
      <c r="D196" s="6" t="s">
        <v>284</v>
      </c>
      <c r="E196" s="3" t="s">
        <v>285</v>
      </c>
      <c r="F196" s="71">
        <v>3807.2</v>
      </c>
      <c r="G196" s="71">
        <f>3959.5-152.3</f>
        <v>3807.2</v>
      </c>
      <c r="H196" s="71">
        <v>0</v>
      </c>
    </row>
    <row r="197" spans="1:8">
      <c r="A197" s="68"/>
      <c r="B197" s="17" t="s">
        <v>845</v>
      </c>
      <c r="C197" s="228"/>
      <c r="D197" s="227"/>
      <c r="E197" s="221" t="s">
        <v>846</v>
      </c>
      <c r="F197" s="249">
        <f t="shared" ref="F197:H198" si="24">F198</f>
        <v>103695.47</v>
      </c>
      <c r="G197" s="249">
        <f t="shared" si="24"/>
        <v>104452.15175</v>
      </c>
      <c r="H197" s="249">
        <f t="shared" si="24"/>
        <v>58326.899999999994</v>
      </c>
    </row>
    <row r="198" spans="1:8">
      <c r="A198" s="68"/>
      <c r="B198" s="17"/>
      <c r="C198" s="228" t="s">
        <v>5</v>
      </c>
      <c r="D198" s="227"/>
      <c r="E198" s="248" t="s">
        <v>6</v>
      </c>
      <c r="F198" s="249">
        <f t="shared" si="24"/>
        <v>103695.47</v>
      </c>
      <c r="G198" s="249">
        <f t="shared" si="24"/>
        <v>104452.15175</v>
      </c>
      <c r="H198" s="249">
        <f t="shared" si="24"/>
        <v>58326.899999999994</v>
      </c>
    </row>
    <row r="199" spans="1:8" ht="25.5">
      <c r="A199" s="231"/>
      <c r="B199" s="231"/>
      <c r="C199" s="232" t="s">
        <v>332</v>
      </c>
      <c r="D199" s="231"/>
      <c r="E199" s="233" t="s">
        <v>333</v>
      </c>
      <c r="F199" s="234">
        <f>F200+F221</f>
        <v>103695.47</v>
      </c>
      <c r="G199" s="234">
        <f>G200+G221</f>
        <v>104452.15175</v>
      </c>
      <c r="H199" s="234">
        <f>H200+H221</f>
        <v>58326.899999999994</v>
      </c>
    </row>
    <row r="200" spans="1:8" ht="26.25">
      <c r="A200" s="31"/>
      <c r="B200" s="31"/>
      <c r="C200" s="31" t="s">
        <v>334</v>
      </c>
      <c r="D200" s="31"/>
      <c r="E200" s="32" t="s">
        <v>335</v>
      </c>
      <c r="F200" s="76">
        <f>F201+F204+F213+F215</f>
        <v>101190.27</v>
      </c>
      <c r="G200" s="76">
        <f>G201+G204+G213+G215</f>
        <v>104452.15175</v>
      </c>
      <c r="H200" s="76">
        <f>H201+H204+H213</f>
        <v>58326.899999999994</v>
      </c>
    </row>
    <row r="201" spans="1:8">
      <c r="A201" s="33"/>
      <c r="B201" s="33"/>
      <c r="C201" s="33" t="s">
        <v>336</v>
      </c>
      <c r="D201" s="33"/>
      <c r="E201" s="34" t="s">
        <v>337</v>
      </c>
      <c r="F201" s="72">
        <f>F202</f>
        <v>516</v>
      </c>
      <c r="G201" s="72">
        <f>G202</f>
        <v>516</v>
      </c>
      <c r="H201" s="72">
        <f>H202</f>
        <v>0</v>
      </c>
    </row>
    <row r="202" spans="1:8" ht="26.25">
      <c r="A202" s="6"/>
      <c r="B202" s="6"/>
      <c r="C202" s="6" t="s">
        <v>338</v>
      </c>
      <c r="D202" s="12"/>
      <c r="E202" s="3" t="s">
        <v>795</v>
      </c>
      <c r="F202" s="71">
        <f>SUM(F203)</f>
        <v>516</v>
      </c>
      <c r="G202" s="71">
        <f>SUM(G203)</f>
        <v>516</v>
      </c>
      <c r="H202" s="71">
        <f>SUM(H203)</f>
        <v>0</v>
      </c>
    </row>
    <row r="203" spans="1:8">
      <c r="A203" s="6"/>
      <c r="B203" s="6"/>
      <c r="C203" s="6"/>
      <c r="D203" s="6" t="s">
        <v>284</v>
      </c>
      <c r="E203" s="3" t="s">
        <v>285</v>
      </c>
      <c r="F203" s="71">
        <v>516</v>
      </c>
      <c r="G203" s="71">
        <v>516</v>
      </c>
      <c r="H203" s="71">
        <v>0</v>
      </c>
    </row>
    <row r="204" spans="1:8" ht="26.25">
      <c r="A204" s="33"/>
      <c r="B204" s="33"/>
      <c r="C204" s="33" t="s">
        <v>339</v>
      </c>
      <c r="D204" s="33"/>
      <c r="E204" s="34" t="s">
        <v>340</v>
      </c>
      <c r="F204" s="72">
        <f>F205+F209+F211</f>
        <v>36601.599999999999</v>
      </c>
      <c r="G204" s="72">
        <f>G205+G209+G211</f>
        <v>30690.3</v>
      </c>
      <c r="H204" s="72">
        <f>H205+H209+H211</f>
        <v>29030.1</v>
      </c>
    </row>
    <row r="205" spans="1:8">
      <c r="A205" s="6"/>
      <c r="B205" s="6"/>
      <c r="C205" s="6" t="s">
        <v>341</v>
      </c>
      <c r="D205" s="12"/>
      <c r="E205" s="3" t="s">
        <v>796</v>
      </c>
      <c r="F205" s="71">
        <f>F207+F208</f>
        <v>29008.6</v>
      </c>
      <c r="G205" s="71">
        <f>G207+G208</f>
        <v>29030.1</v>
      </c>
      <c r="H205" s="71">
        <f>H207+H208</f>
        <v>29030.1</v>
      </c>
    </row>
    <row r="206" spans="1:8">
      <c r="A206" s="6"/>
      <c r="B206" s="6"/>
      <c r="C206" s="6"/>
      <c r="D206" s="6" t="s">
        <v>284</v>
      </c>
      <c r="E206" s="3" t="s">
        <v>285</v>
      </c>
      <c r="F206" s="71">
        <f>SUM(F207+F208)</f>
        <v>29008.6</v>
      </c>
      <c r="G206" s="71">
        <f>SUM(G207+G208)</f>
        <v>29030.1</v>
      </c>
      <c r="H206" s="71">
        <f>SUM(H207+H208)</f>
        <v>29030.1</v>
      </c>
    </row>
    <row r="207" spans="1:8">
      <c r="A207" s="6"/>
      <c r="B207" s="6"/>
      <c r="C207" s="6"/>
      <c r="D207" s="6"/>
      <c r="E207" s="3" t="s">
        <v>84</v>
      </c>
      <c r="F207" s="71">
        <v>26107.599999999999</v>
      </c>
      <c r="G207" s="71">
        <v>26127.1</v>
      </c>
      <c r="H207" s="71">
        <v>26127.1</v>
      </c>
    </row>
    <row r="208" spans="1:8">
      <c r="A208" s="6"/>
      <c r="B208" s="6"/>
      <c r="C208" s="6"/>
      <c r="D208" s="6"/>
      <c r="E208" s="3" t="s">
        <v>151</v>
      </c>
      <c r="F208" s="71">
        <v>2901</v>
      </c>
      <c r="G208" s="71">
        <v>2903</v>
      </c>
      <c r="H208" s="71">
        <v>2903</v>
      </c>
    </row>
    <row r="209" spans="1:8">
      <c r="A209" s="6"/>
      <c r="B209" s="6"/>
      <c r="C209" s="6" t="s">
        <v>467</v>
      </c>
      <c r="D209" s="12"/>
      <c r="E209" s="3" t="s">
        <v>797</v>
      </c>
      <c r="F209" s="71">
        <f>F210</f>
        <v>4103.6000000000004</v>
      </c>
      <c r="G209" s="71">
        <f>G210</f>
        <v>0</v>
      </c>
      <c r="H209" s="71">
        <f>H210</f>
        <v>0</v>
      </c>
    </row>
    <row r="210" spans="1:8">
      <c r="A210" s="6"/>
      <c r="B210" s="6"/>
      <c r="C210" s="6"/>
      <c r="D210" s="6" t="s">
        <v>284</v>
      </c>
      <c r="E210" s="3" t="s">
        <v>285</v>
      </c>
      <c r="F210" s="71">
        <f>8207.2-4103.6</f>
        <v>4103.6000000000004</v>
      </c>
      <c r="G210" s="71">
        <v>0</v>
      </c>
      <c r="H210" s="71">
        <v>0</v>
      </c>
    </row>
    <row r="211" spans="1:8">
      <c r="A211" s="6"/>
      <c r="B211" s="6"/>
      <c r="C211" s="6" t="s">
        <v>342</v>
      </c>
      <c r="D211" s="12"/>
      <c r="E211" s="3" t="s">
        <v>935</v>
      </c>
      <c r="F211" s="71">
        <f>F212</f>
        <v>3489.3999999999996</v>
      </c>
      <c r="G211" s="71">
        <f>G212</f>
        <v>1660.2</v>
      </c>
      <c r="H211" s="71">
        <f>H212</f>
        <v>0</v>
      </c>
    </row>
    <row r="212" spans="1:8">
      <c r="A212" s="4"/>
      <c r="B212" s="4"/>
      <c r="C212" s="4"/>
      <c r="D212" s="6" t="s">
        <v>284</v>
      </c>
      <c r="E212" s="3" t="s">
        <v>285</v>
      </c>
      <c r="F212" s="71">
        <f>6978.9-3489.5</f>
        <v>3489.3999999999996</v>
      </c>
      <c r="G212" s="71">
        <v>1660.2</v>
      </c>
      <c r="H212" s="71">
        <v>0</v>
      </c>
    </row>
    <row r="213" spans="1:8">
      <c r="A213" s="33"/>
      <c r="B213" s="33"/>
      <c r="C213" s="33" t="s">
        <v>343</v>
      </c>
      <c r="D213" s="33"/>
      <c r="E213" s="34" t="s">
        <v>936</v>
      </c>
      <c r="F213" s="72">
        <f>F214</f>
        <v>22207.9</v>
      </c>
      <c r="G213" s="72">
        <f>G214</f>
        <v>23096.2</v>
      </c>
      <c r="H213" s="72">
        <f>H214</f>
        <v>29296.799999999996</v>
      </c>
    </row>
    <row r="214" spans="1:8" ht="26.25">
      <c r="A214" s="6"/>
      <c r="B214" s="6"/>
      <c r="C214" s="6" t="s">
        <v>344</v>
      </c>
      <c r="D214" s="12"/>
      <c r="E214" s="3" t="s">
        <v>937</v>
      </c>
      <c r="F214" s="71">
        <v>22207.9</v>
      </c>
      <c r="G214" s="71">
        <v>23096.2</v>
      </c>
      <c r="H214" s="71">
        <f>34650.2-5353.4</f>
        <v>29296.799999999996</v>
      </c>
    </row>
    <row r="215" spans="1:8" ht="26.25">
      <c r="A215" s="33"/>
      <c r="B215" s="33"/>
      <c r="C215" s="33" t="s">
        <v>523</v>
      </c>
      <c r="D215" s="33"/>
      <c r="E215" s="34" t="s">
        <v>524</v>
      </c>
      <c r="F215" s="72">
        <f>F216</f>
        <v>41864.770000000004</v>
      </c>
      <c r="G215" s="72">
        <f>G216</f>
        <v>50149.651750000005</v>
      </c>
      <c r="H215" s="72">
        <v>0</v>
      </c>
    </row>
    <row r="216" spans="1:8">
      <c r="A216" s="6"/>
      <c r="B216" s="6"/>
      <c r="C216" s="6" t="s">
        <v>525</v>
      </c>
      <c r="D216" s="6"/>
      <c r="E216" s="3" t="s">
        <v>526</v>
      </c>
      <c r="F216" s="71">
        <f>F217</f>
        <v>41864.770000000004</v>
      </c>
      <c r="G216" s="71">
        <f>G217</f>
        <v>50149.651750000005</v>
      </c>
      <c r="H216" s="71">
        <v>0</v>
      </c>
    </row>
    <row r="217" spans="1:8">
      <c r="A217" s="6"/>
      <c r="B217" s="6"/>
      <c r="C217" s="6"/>
      <c r="D217" s="6" t="s">
        <v>284</v>
      </c>
      <c r="E217" s="3" t="s">
        <v>285</v>
      </c>
      <c r="F217" s="71">
        <f>F218+F219+F220</f>
        <v>41864.770000000004</v>
      </c>
      <c r="G217" s="71">
        <f>G218+G219+G220</f>
        <v>50149.651750000005</v>
      </c>
      <c r="H217" s="71">
        <v>0</v>
      </c>
    </row>
    <row r="218" spans="1:8">
      <c r="A218" s="6"/>
      <c r="B218" s="6"/>
      <c r="C218" s="6"/>
      <c r="D218" s="6"/>
      <c r="E218" s="3" t="s">
        <v>190</v>
      </c>
      <c r="F218" s="71">
        <v>39572.673840000003</v>
      </c>
      <c r="G218" s="71">
        <v>47403.956680000003</v>
      </c>
      <c r="H218" s="71">
        <v>0</v>
      </c>
    </row>
    <row r="219" spans="1:8">
      <c r="A219" s="6"/>
      <c r="B219" s="6"/>
      <c r="C219" s="6"/>
      <c r="D219" s="6"/>
      <c r="E219" s="3" t="s">
        <v>187</v>
      </c>
      <c r="F219" s="71">
        <v>2082.7723099999998</v>
      </c>
      <c r="G219" s="71">
        <v>2494.9450700000002</v>
      </c>
      <c r="H219" s="71">
        <v>0</v>
      </c>
    </row>
    <row r="220" spans="1:8">
      <c r="A220" s="6"/>
      <c r="B220" s="6"/>
      <c r="C220" s="6"/>
      <c r="D220" s="6"/>
      <c r="E220" s="3" t="s">
        <v>151</v>
      </c>
      <c r="F220" s="71">
        <v>209.32384999999999</v>
      </c>
      <c r="G220" s="71">
        <v>250.75</v>
      </c>
      <c r="H220" s="71">
        <v>0</v>
      </c>
    </row>
    <row r="221" spans="1:8" ht="26.25">
      <c r="A221" s="31"/>
      <c r="B221" s="31"/>
      <c r="C221" s="31" t="s">
        <v>351</v>
      </c>
      <c r="D221" s="31"/>
      <c r="E221" s="32" t="s">
        <v>352</v>
      </c>
      <c r="F221" s="76">
        <f>F222+F225</f>
        <v>2505.1999999999998</v>
      </c>
      <c r="G221" s="76">
        <f t="shared" ref="G221:H223" si="25">G222</f>
        <v>0</v>
      </c>
      <c r="H221" s="76">
        <f t="shared" si="25"/>
        <v>0</v>
      </c>
    </row>
    <row r="222" spans="1:8" ht="26.25">
      <c r="A222" s="33"/>
      <c r="B222" s="33"/>
      <c r="C222" s="33" t="s">
        <v>353</v>
      </c>
      <c r="D222" s="33"/>
      <c r="E222" s="56" t="s">
        <v>793</v>
      </c>
      <c r="F222" s="72">
        <f>F223</f>
        <v>1663.8</v>
      </c>
      <c r="G222" s="72">
        <f t="shared" si="25"/>
        <v>0</v>
      </c>
      <c r="H222" s="72">
        <f t="shared" si="25"/>
        <v>0</v>
      </c>
    </row>
    <row r="223" spans="1:8" ht="26.25">
      <c r="A223" s="217"/>
      <c r="B223" s="217"/>
      <c r="C223" s="6" t="s">
        <v>354</v>
      </c>
      <c r="D223" s="6"/>
      <c r="E223" s="9" t="s">
        <v>468</v>
      </c>
      <c r="F223" s="71">
        <f>F224</f>
        <v>1663.8</v>
      </c>
      <c r="G223" s="71">
        <f t="shared" si="25"/>
        <v>0</v>
      </c>
      <c r="H223" s="71">
        <f t="shared" si="25"/>
        <v>0</v>
      </c>
    </row>
    <row r="224" spans="1:8">
      <c r="A224" s="217"/>
      <c r="B224" s="217"/>
      <c r="C224" s="6"/>
      <c r="D224" s="6" t="s">
        <v>284</v>
      </c>
      <c r="E224" s="3" t="s">
        <v>285</v>
      </c>
      <c r="F224" s="71">
        <v>1663.8</v>
      </c>
      <c r="G224" s="71">
        <v>0</v>
      </c>
      <c r="H224" s="71">
        <v>0</v>
      </c>
    </row>
    <row r="225" spans="1:8" ht="26.25">
      <c r="A225" s="33"/>
      <c r="B225" s="33"/>
      <c r="C225" s="33" t="s">
        <v>527</v>
      </c>
      <c r="D225" s="33"/>
      <c r="E225" s="56" t="s">
        <v>508</v>
      </c>
      <c r="F225" s="72">
        <f>F226+F228</f>
        <v>841.4</v>
      </c>
      <c r="G225" s="72">
        <f>G226</f>
        <v>0</v>
      </c>
      <c r="H225" s="72">
        <f>H226</f>
        <v>0</v>
      </c>
    </row>
    <row r="226" spans="1:8">
      <c r="A226" s="217"/>
      <c r="B226" s="217"/>
      <c r="C226" s="6" t="s">
        <v>528</v>
      </c>
      <c r="D226" s="6"/>
      <c r="E226" s="9" t="s">
        <v>509</v>
      </c>
      <c r="F226" s="71">
        <f>F227</f>
        <v>361.7</v>
      </c>
      <c r="G226" s="71">
        <f>G227</f>
        <v>0</v>
      </c>
      <c r="H226" s="71">
        <f>H227</f>
        <v>0</v>
      </c>
    </row>
    <row r="227" spans="1:8">
      <c r="A227" s="217"/>
      <c r="B227" s="217"/>
      <c r="C227" s="6"/>
      <c r="D227" s="6" t="s">
        <v>284</v>
      </c>
      <c r="E227" s="3" t="s">
        <v>285</v>
      </c>
      <c r="F227" s="71">
        <v>361.7</v>
      </c>
      <c r="G227" s="71">
        <v>0</v>
      </c>
      <c r="H227" s="71">
        <v>0</v>
      </c>
    </row>
    <row r="228" spans="1:8" ht="26.25">
      <c r="A228" s="217"/>
      <c r="B228" s="217"/>
      <c r="C228" s="6" t="s">
        <v>529</v>
      </c>
      <c r="D228" s="6"/>
      <c r="E228" s="9" t="s">
        <v>510</v>
      </c>
      <c r="F228" s="71">
        <f>F229</f>
        <v>479.7</v>
      </c>
      <c r="G228" s="71">
        <f>G229</f>
        <v>0</v>
      </c>
      <c r="H228" s="71">
        <f>H229</f>
        <v>0</v>
      </c>
    </row>
    <row r="229" spans="1:8">
      <c r="A229" s="217"/>
      <c r="B229" s="217"/>
      <c r="C229" s="6"/>
      <c r="D229" s="6" t="s">
        <v>284</v>
      </c>
      <c r="E229" s="3" t="s">
        <v>285</v>
      </c>
      <c r="F229" s="71">
        <v>479.7</v>
      </c>
      <c r="G229" s="71">
        <v>0</v>
      </c>
      <c r="H229" s="71">
        <v>0</v>
      </c>
    </row>
    <row r="230" spans="1:8">
      <c r="A230" s="217"/>
      <c r="B230" s="17" t="s">
        <v>847</v>
      </c>
      <c r="C230" s="247"/>
      <c r="D230" s="68"/>
      <c r="E230" s="221" t="s">
        <v>848</v>
      </c>
      <c r="F230" s="75">
        <f>F231+F258</f>
        <v>14136.422400000001</v>
      </c>
      <c r="G230" s="75">
        <f>G231+G258</f>
        <v>5918.3</v>
      </c>
      <c r="H230" s="75">
        <f>H231+H258</f>
        <v>4552.7999999999993</v>
      </c>
    </row>
    <row r="231" spans="1:8">
      <c r="A231" s="217"/>
      <c r="B231" s="17"/>
      <c r="C231" s="228" t="s">
        <v>5</v>
      </c>
      <c r="D231" s="227"/>
      <c r="E231" s="248" t="s">
        <v>6</v>
      </c>
      <c r="F231" s="75">
        <f>F232+F239+F246</f>
        <v>10964.022400000002</v>
      </c>
      <c r="G231" s="75">
        <f>G232+G239+G246</f>
        <v>2638.6000000000004</v>
      </c>
      <c r="H231" s="75">
        <f>H232+H239+H246</f>
        <v>1273.0999999999999</v>
      </c>
    </row>
    <row r="232" spans="1:8" s="47" customFormat="1" ht="25.5">
      <c r="A232" s="231"/>
      <c r="B232" s="231"/>
      <c r="C232" s="232" t="s">
        <v>203</v>
      </c>
      <c r="D232" s="231"/>
      <c r="E232" s="233" t="s">
        <v>204</v>
      </c>
      <c r="F232" s="234">
        <f>F233+F236</f>
        <v>5002.8</v>
      </c>
      <c r="G232" s="234">
        <f>G233+G236</f>
        <v>1182.4000000000001</v>
      </c>
      <c r="H232" s="234">
        <f>H233+H236</f>
        <v>1229.5999999999999</v>
      </c>
    </row>
    <row r="233" spans="1:8" ht="26.25">
      <c r="A233" s="33"/>
      <c r="B233" s="33"/>
      <c r="C233" s="33" t="s">
        <v>205</v>
      </c>
      <c r="D233" s="33"/>
      <c r="E233" s="34" t="s">
        <v>206</v>
      </c>
      <c r="F233" s="72">
        <f t="shared" ref="F233:H234" si="26">F234</f>
        <v>1121.9000000000001</v>
      </c>
      <c r="G233" s="72">
        <f t="shared" si="26"/>
        <v>1182.4000000000001</v>
      </c>
      <c r="H233" s="72">
        <f t="shared" si="26"/>
        <v>1229.5999999999999</v>
      </c>
    </row>
    <row r="234" spans="1:8" ht="38.25">
      <c r="A234" s="217"/>
      <c r="B234" s="217"/>
      <c r="C234" s="6" t="s">
        <v>207</v>
      </c>
      <c r="D234" s="6"/>
      <c r="E234" s="23" t="s">
        <v>778</v>
      </c>
      <c r="F234" s="71">
        <f t="shared" si="26"/>
        <v>1121.9000000000001</v>
      </c>
      <c r="G234" s="71">
        <f t="shared" si="26"/>
        <v>1182.4000000000001</v>
      </c>
      <c r="H234" s="71">
        <f t="shared" si="26"/>
        <v>1229.5999999999999</v>
      </c>
    </row>
    <row r="235" spans="1:8">
      <c r="A235" s="217"/>
      <c r="B235" s="217"/>
      <c r="C235" s="6"/>
      <c r="D235" s="6" t="s">
        <v>284</v>
      </c>
      <c r="E235" s="3" t="s">
        <v>285</v>
      </c>
      <c r="F235" s="71">
        <f>864.2+257.7</f>
        <v>1121.9000000000001</v>
      </c>
      <c r="G235" s="71">
        <f>914.4+268</f>
        <v>1182.4000000000001</v>
      </c>
      <c r="H235" s="71">
        <f>950.9+278.7</f>
        <v>1229.5999999999999</v>
      </c>
    </row>
    <row r="236" spans="1:8" ht="26.25">
      <c r="A236" s="277"/>
      <c r="B236" s="277"/>
      <c r="C236" s="33" t="s">
        <v>780</v>
      </c>
      <c r="D236" s="33"/>
      <c r="E236" s="34" t="s">
        <v>783</v>
      </c>
      <c r="F236" s="72">
        <f t="shared" ref="F236:H237" si="27">F237</f>
        <v>3880.9</v>
      </c>
      <c r="G236" s="72">
        <f t="shared" si="27"/>
        <v>0</v>
      </c>
      <c r="H236" s="72">
        <f t="shared" si="27"/>
        <v>0</v>
      </c>
    </row>
    <row r="237" spans="1:8">
      <c r="A237" s="217"/>
      <c r="B237" s="217"/>
      <c r="C237" s="6" t="s">
        <v>781</v>
      </c>
      <c r="D237" s="6"/>
      <c r="E237" s="13" t="s">
        <v>911</v>
      </c>
      <c r="F237" s="71">
        <f t="shared" si="27"/>
        <v>3880.9</v>
      </c>
      <c r="G237" s="71">
        <f t="shared" si="27"/>
        <v>0</v>
      </c>
      <c r="H237" s="71">
        <f t="shared" si="27"/>
        <v>0</v>
      </c>
    </row>
    <row r="238" spans="1:8" ht="26.25">
      <c r="A238" s="217"/>
      <c r="B238" s="217"/>
      <c r="C238" s="6"/>
      <c r="D238" s="6" t="s">
        <v>302</v>
      </c>
      <c r="E238" s="3" t="s">
        <v>303</v>
      </c>
      <c r="F238" s="81">
        <v>3880.9</v>
      </c>
      <c r="G238" s="81">
        <v>0</v>
      </c>
      <c r="H238" s="81">
        <v>0</v>
      </c>
    </row>
    <row r="239" spans="1:8" ht="25.5">
      <c r="A239" s="231"/>
      <c r="B239" s="231"/>
      <c r="C239" s="232" t="s">
        <v>286</v>
      </c>
      <c r="D239" s="231"/>
      <c r="E239" s="233" t="s">
        <v>287</v>
      </c>
      <c r="F239" s="234">
        <f>F240</f>
        <v>43.5</v>
      </c>
      <c r="G239" s="234">
        <f>G240</f>
        <v>43.5</v>
      </c>
      <c r="H239" s="234">
        <f>H240</f>
        <v>43.5</v>
      </c>
    </row>
    <row r="240" spans="1:8" ht="26.25">
      <c r="A240" s="31"/>
      <c r="B240" s="31"/>
      <c r="C240" s="31" t="s">
        <v>454</v>
      </c>
      <c r="D240" s="31"/>
      <c r="E240" s="52" t="s">
        <v>455</v>
      </c>
      <c r="F240" s="76">
        <f>F241</f>
        <v>43.5</v>
      </c>
      <c r="G240" s="76">
        <f t="shared" ref="G240:H240" si="28">G241</f>
        <v>43.5</v>
      </c>
      <c r="H240" s="76">
        <f t="shared" si="28"/>
        <v>43.5</v>
      </c>
    </row>
    <row r="241" spans="1:8" ht="26.25">
      <c r="A241" s="33"/>
      <c r="B241" s="33"/>
      <c r="C241" s="33" t="s">
        <v>518</v>
      </c>
      <c r="D241" s="36"/>
      <c r="E241" s="20" t="s">
        <v>511</v>
      </c>
      <c r="F241" s="72">
        <f>F242+F244</f>
        <v>43.5</v>
      </c>
      <c r="G241" s="72">
        <f>G242+G244</f>
        <v>43.5</v>
      </c>
      <c r="H241" s="72">
        <f>H242+H244</f>
        <v>43.5</v>
      </c>
    </row>
    <row r="242" spans="1:8">
      <c r="A242" s="12"/>
      <c r="B242" s="12"/>
      <c r="C242" s="6" t="s">
        <v>519</v>
      </c>
      <c r="D242" s="6"/>
      <c r="E242" s="19" t="s">
        <v>512</v>
      </c>
      <c r="F242" s="71">
        <f>F243</f>
        <v>13.5</v>
      </c>
      <c r="G242" s="71">
        <f>G243</f>
        <v>13.5</v>
      </c>
      <c r="H242" s="71">
        <f>H243</f>
        <v>13.5</v>
      </c>
    </row>
    <row r="243" spans="1:8">
      <c r="A243" s="12"/>
      <c r="B243" s="12"/>
      <c r="C243" s="6"/>
      <c r="D243" s="6" t="s">
        <v>284</v>
      </c>
      <c r="E243" s="3" t="s">
        <v>285</v>
      </c>
      <c r="F243" s="71">
        <v>13.5</v>
      </c>
      <c r="G243" s="71">
        <v>13.5</v>
      </c>
      <c r="H243" s="71">
        <v>13.5</v>
      </c>
    </row>
    <row r="244" spans="1:8">
      <c r="A244" s="12"/>
      <c r="B244" s="12"/>
      <c r="C244" s="6" t="s">
        <v>520</v>
      </c>
      <c r="D244" s="6"/>
      <c r="E244" s="19" t="s">
        <v>934</v>
      </c>
      <c r="F244" s="71">
        <f>F245</f>
        <v>30</v>
      </c>
      <c r="G244" s="71">
        <f>G245</f>
        <v>30</v>
      </c>
      <c r="H244" s="71">
        <f>H245</f>
        <v>30</v>
      </c>
    </row>
    <row r="245" spans="1:8">
      <c r="A245" s="12"/>
      <c r="B245" s="12"/>
      <c r="C245" s="6"/>
      <c r="D245" s="6" t="s">
        <v>284</v>
      </c>
      <c r="E245" s="3" t="s">
        <v>285</v>
      </c>
      <c r="F245" s="71">
        <v>30</v>
      </c>
      <c r="G245" s="71">
        <v>30</v>
      </c>
      <c r="H245" s="71">
        <v>30</v>
      </c>
    </row>
    <row r="246" spans="1:8" ht="38.25">
      <c r="A246" s="231"/>
      <c r="B246" s="231"/>
      <c r="C246" s="232" t="s">
        <v>384</v>
      </c>
      <c r="D246" s="231"/>
      <c r="E246" s="233" t="s">
        <v>849</v>
      </c>
      <c r="F246" s="234">
        <f>F247+F254</f>
        <v>5917.7224000000006</v>
      </c>
      <c r="G246" s="234">
        <f>G247+G254</f>
        <v>1412.7</v>
      </c>
      <c r="H246" s="234">
        <f>H247+H254</f>
        <v>0</v>
      </c>
    </row>
    <row r="247" spans="1:8">
      <c r="A247" s="33"/>
      <c r="B247" s="33"/>
      <c r="C247" s="33" t="s">
        <v>385</v>
      </c>
      <c r="D247" s="36"/>
      <c r="E247" s="34" t="s">
        <v>386</v>
      </c>
      <c r="F247" s="72">
        <f>F248+F250</f>
        <v>5717.7224000000006</v>
      </c>
      <c r="G247" s="72">
        <f>G248+G250</f>
        <v>1412.7</v>
      </c>
      <c r="H247" s="72">
        <f>H248+H250</f>
        <v>0</v>
      </c>
    </row>
    <row r="248" spans="1:8">
      <c r="A248" s="6"/>
      <c r="B248" s="6"/>
      <c r="C248" s="6" t="s">
        <v>387</v>
      </c>
      <c r="D248" s="6"/>
      <c r="E248" s="3" t="s">
        <v>388</v>
      </c>
      <c r="F248" s="71">
        <f>F249</f>
        <v>300</v>
      </c>
      <c r="G248" s="71">
        <f>G249</f>
        <v>600</v>
      </c>
      <c r="H248" s="71">
        <f>H249</f>
        <v>0</v>
      </c>
    </row>
    <row r="249" spans="1:8">
      <c r="A249" s="6"/>
      <c r="B249" s="6"/>
      <c r="C249" s="6"/>
      <c r="D249" s="6" t="s">
        <v>284</v>
      </c>
      <c r="E249" s="3" t="s">
        <v>285</v>
      </c>
      <c r="F249" s="71">
        <v>300</v>
      </c>
      <c r="G249" s="71">
        <v>600</v>
      </c>
      <c r="H249" s="71">
        <v>0</v>
      </c>
    </row>
    <row r="250" spans="1:8" ht="25.5">
      <c r="A250" s="6"/>
      <c r="B250" s="6"/>
      <c r="C250" s="6" t="s">
        <v>390</v>
      </c>
      <c r="D250" s="6"/>
      <c r="E250" s="1" t="s">
        <v>489</v>
      </c>
      <c r="F250" s="71">
        <f>F251</f>
        <v>5417.7224000000006</v>
      </c>
      <c r="G250" s="71">
        <f>G252+G253</f>
        <v>812.7</v>
      </c>
      <c r="H250" s="71">
        <f>H252+H253</f>
        <v>0</v>
      </c>
    </row>
    <row r="251" spans="1:8">
      <c r="A251" s="6"/>
      <c r="B251" s="6"/>
      <c r="C251" s="6"/>
      <c r="D251" s="6" t="s">
        <v>284</v>
      </c>
      <c r="E251" s="3" t="s">
        <v>285</v>
      </c>
      <c r="F251" s="71">
        <f>F252+F253</f>
        <v>5417.7224000000006</v>
      </c>
      <c r="G251" s="71">
        <f>G252+G253</f>
        <v>812.7</v>
      </c>
      <c r="H251" s="71">
        <f>H252+H253</f>
        <v>0</v>
      </c>
    </row>
    <row r="252" spans="1:8">
      <c r="A252" s="6"/>
      <c r="B252" s="6"/>
      <c r="C252" s="6"/>
      <c r="D252" s="6"/>
      <c r="E252" s="9" t="s">
        <v>213</v>
      </c>
      <c r="F252" s="71">
        <v>4605.0640400000002</v>
      </c>
      <c r="G252" s="71"/>
      <c r="H252" s="71"/>
    </row>
    <row r="253" spans="1:8">
      <c r="A253" s="6"/>
      <c r="B253" s="6"/>
      <c r="C253" s="6"/>
      <c r="D253" s="6"/>
      <c r="E253" s="3" t="s">
        <v>389</v>
      </c>
      <c r="F253" s="71">
        <v>812.65836000000002</v>
      </c>
      <c r="G253" s="71">
        <v>812.7</v>
      </c>
      <c r="H253" s="71">
        <v>0</v>
      </c>
    </row>
    <row r="254" spans="1:8" ht="39">
      <c r="A254" s="33"/>
      <c r="B254" s="33"/>
      <c r="C254" s="33" t="s">
        <v>391</v>
      </c>
      <c r="D254" s="36"/>
      <c r="E254" s="34" t="s">
        <v>392</v>
      </c>
      <c r="F254" s="72">
        <f>F255</f>
        <v>200</v>
      </c>
      <c r="G254" s="72">
        <f>G255</f>
        <v>0</v>
      </c>
      <c r="H254" s="72">
        <f>H255</f>
        <v>0</v>
      </c>
    </row>
    <row r="255" spans="1:8" ht="26.25">
      <c r="A255" s="217"/>
      <c r="B255" s="217"/>
      <c r="C255" s="6" t="s">
        <v>393</v>
      </c>
      <c r="D255" s="6"/>
      <c r="E255" s="3" t="s">
        <v>394</v>
      </c>
      <c r="F255" s="71">
        <f>F256</f>
        <v>200</v>
      </c>
      <c r="G255" s="71">
        <v>0</v>
      </c>
      <c r="H255" s="71">
        <v>0</v>
      </c>
    </row>
    <row r="256" spans="1:8">
      <c r="A256" s="217"/>
      <c r="B256" s="217"/>
      <c r="C256" s="6"/>
      <c r="D256" s="6" t="s">
        <v>284</v>
      </c>
      <c r="E256" s="3" t="s">
        <v>285</v>
      </c>
      <c r="F256" s="71">
        <v>200</v>
      </c>
      <c r="G256" s="71">
        <v>0</v>
      </c>
      <c r="H256" s="71">
        <v>0</v>
      </c>
    </row>
    <row r="257" spans="1:8">
      <c r="A257" s="267"/>
      <c r="B257" s="267"/>
      <c r="C257" s="258" t="s">
        <v>816</v>
      </c>
      <c r="D257" s="268"/>
      <c r="E257" s="259" t="s">
        <v>817</v>
      </c>
      <c r="F257" s="260">
        <f t="shared" ref="F257:H258" si="29">F258</f>
        <v>3172.4</v>
      </c>
      <c r="G257" s="260">
        <f t="shared" si="29"/>
        <v>3279.7</v>
      </c>
      <c r="H257" s="260">
        <f t="shared" si="29"/>
        <v>3279.7</v>
      </c>
    </row>
    <row r="258" spans="1:8" s="42" customFormat="1" ht="25.5">
      <c r="A258" s="262"/>
      <c r="B258" s="262"/>
      <c r="C258" s="263" t="s">
        <v>407</v>
      </c>
      <c r="D258" s="264"/>
      <c r="E258" s="265" t="s">
        <v>408</v>
      </c>
      <c r="F258" s="85">
        <f t="shared" si="29"/>
        <v>3172.4</v>
      </c>
      <c r="G258" s="85">
        <f t="shared" si="29"/>
        <v>3279.7</v>
      </c>
      <c r="H258" s="85">
        <f t="shared" si="29"/>
        <v>3279.7</v>
      </c>
    </row>
    <row r="259" spans="1:8" ht="26.25">
      <c r="A259" s="217"/>
      <c r="B259" s="217"/>
      <c r="C259" s="6" t="s">
        <v>409</v>
      </c>
      <c r="D259" s="6"/>
      <c r="E259" s="3" t="s">
        <v>410</v>
      </c>
      <c r="F259" s="71">
        <f>F260+F261+F262</f>
        <v>3172.4</v>
      </c>
      <c r="G259" s="71">
        <f>G260+G261+G262</f>
        <v>3279.7</v>
      </c>
      <c r="H259" s="71">
        <f>H260+H261+H262</f>
        <v>3279.7</v>
      </c>
    </row>
    <row r="260" spans="1:8" ht="39">
      <c r="A260" s="217"/>
      <c r="B260" s="217"/>
      <c r="C260" s="12"/>
      <c r="D260" s="6" t="s">
        <v>403</v>
      </c>
      <c r="E260" s="3" t="s">
        <v>404</v>
      </c>
      <c r="F260" s="71">
        <v>2949.3</v>
      </c>
      <c r="G260" s="71">
        <v>3056.6</v>
      </c>
      <c r="H260" s="71">
        <v>3056.6</v>
      </c>
    </row>
    <row r="261" spans="1:8">
      <c r="A261" s="217"/>
      <c r="B261" s="217"/>
      <c r="C261" s="12"/>
      <c r="D261" s="6" t="s">
        <v>284</v>
      </c>
      <c r="E261" s="3" t="s">
        <v>285</v>
      </c>
      <c r="F261" s="71">
        <f>105.6-2.1</f>
        <v>103.5</v>
      </c>
      <c r="G261" s="71">
        <f t="shared" ref="G261:H261" si="30">105.6-2.1</f>
        <v>103.5</v>
      </c>
      <c r="H261" s="71">
        <f t="shared" si="30"/>
        <v>103.5</v>
      </c>
    </row>
    <row r="262" spans="1:8">
      <c r="A262" s="217"/>
      <c r="B262" s="217"/>
      <c r="C262" s="12"/>
      <c r="D262" s="16" t="s">
        <v>411</v>
      </c>
      <c r="E262" s="7" t="s">
        <v>412</v>
      </c>
      <c r="F262" s="71">
        <v>119.6</v>
      </c>
      <c r="G262" s="71">
        <v>119.6</v>
      </c>
      <c r="H262" s="71">
        <v>119.6</v>
      </c>
    </row>
    <row r="263" spans="1:8">
      <c r="A263" s="227"/>
      <c r="B263" s="17" t="s">
        <v>850</v>
      </c>
      <c r="C263" s="228"/>
      <c r="D263" s="227"/>
      <c r="E263" s="221" t="s">
        <v>851</v>
      </c>
      <c r="F263" s="75">
        <f>F264+F291+F313</f>
        <v>49901.133030000005</v>
      </c>
      <c r="G263" s="75">
        <f>G264+G291+G313</f>
        <v>58761.138559999999</v>
      </c>
      <c r="H263" s="75">
        <f>H264+H291+H313</f>
        <v>38445.542999999998</v>
      </c>
    </row>
    <row r="264" spans="1:8">
      <c r="A264" s="227"/>
      <c r="B264" s="17" t="s">
        <v>852</v>
      </c>
      <c r="C264" s="228"/>
      <c r="D264" s="227"/>
      <c r="E264" s="221" t="s">
        <v>853</v>
      </c>
      <c r="F264" s="75">
        <f>F265+F287</f>
        <v>1326.2</v>
      </c>
      <c r="G264" s="75">
        <f>G265+G287</f>
        <v>11919.798409999999</v>
      </c>
      <c r="H264" s="75">
        <f>H265+H287</f>
        <v>271.10000000000002</v>
      </c>
    </row>
    <row r="265" spans="1:8">
      <c r="A265" s="227"/>
      <c r="B265" s="17"/>
      <c r="C265" s="228" t="s">
        <v>5</v>
      </c>
      <c r="D265" s="227"/>
      <c r="E265" s="248" t="s">
        <v>6</v>
      </c>
      <c r="F265" s="75">
        <f>F266+F281</f>
        <v>1271</v>
      </c>
      <c r="G265" s="75">
        <f t="shared" ref="G265:H265" si="31">G266+G281</f>
        <v>11864.598409999999</v>
      </c>
      <c r="H265" s="75">
        <f t="shared" si="31"/>
        <v>215.9</v>
      </c>
    </row>
    <row r="266" spans="1:8" ht="25.5">
      <c r="A266" s="230"/>
      <c r="B266" s="231"/>
      <c r="C266" s="232" t="s">
        <v>203</v>
      </c>
      <c r="D266" s="231"/>
      <c r="E266" s="233" t="s">
        <v>204</v>
      </c>
      <c r="F266" s="234">
        <f>F267</f>
        <v>1271</v>
      </c>
      <c r="G266" s="234">
        <f>G267</f>
        <v>647.54308000000003</v>
      </c>
      <c r="H266" s="234">
        <f>H267</f>
        <v>215.9</v>
      </c>
    </row>
    <row r="267" spans="1:8" ht="51.75">
      <c r="A267" s="33"/>
      <c r="B267" s="33"/>
      <c r="C267" s="33" t="s">
        <v>205</v>
      </c>
      <c r="D267" s="33"/>
      <c r="E267" s="34" t="s">
        <v>854</v>
      </c>
      <c r="F267" s="72">
        <f>F268+F270+F273</f>
        <v>1271</v>
      </c>
      <c r="G267" s="72">
        <f>G268+G270+G273+G275+G277</f>
        <v>647.54308000000003</v>
      </c>
      <c r="H267" s="72">
        <f t="shared" ref="H267" si="32">H268+H270+H273</f>
        <v>215.9</v>
      </c>
    </row>
    <row r="268" spans="1:8" ht="39">
      <c r="A268" s="217"/>
      <c r="B268" s="217"/>
      <c r="C268" s="6" t="s">
        <v>208</v>
      </c>
      <c r="D268" s="6"/>
      <c r="E268" s="13" t="s">
        <v>209</v>
      </c>
      <c r="F268" s="71">
        <f>F269</f>
        <v>95.3</v>
      </c>
      <c r="G268" s="71">
        <f>G269</f>
        <v>99.2</v>
      </c>
      <c r="H268" s="71">
        <f>H269</f>
        <v>103.2</v>
      </c>
    </row>
    <row r="269" spans="1:8">
      <c r="A269" s="217"/>
      <c r="B269" s="217"/>
      <c r="C269" s="6"/>
      <c r="D269" s="6" t="s">
        <v>284</v>
      </c>
      <c r="E269" s="3" t="s">
        <v>285</v>
      </c>
      <c r="F269" s="71">
        <v>95.3</v>
      </c>
      <c r="G269" s="71">
        <v>99.2</v>
      </c>
      <c r="H269" s="71">
        <v>103.2</v>
      </c>
    </row>
    <row r="270" spans="1:8" ht="26.25">
      <c r="A270" s="217"/>
      <c r="B270" s="217"/>
      <c r="C270" s="6" t="s">
        <v>210</v>
      </c>
      <c r="D270" s="6"/>
      <c r="E270" s="13" t="s">
        <v>211</v>
      </c>
      <c r="F270" s="71">
        <f>SUM(F272+F271)</f>
        <v>1071.5</v>
      </c>
      <c r="G270" s="71">
        <f>SUM(G272+G271)</f>
        <v>0</v>
      </c>
      <c r="H270" s="71">
        <f>SUM(H272+H271)</f>
        <v>0</v>
      </c>
    </row>
    <row r="271" spans="1:8">
      <c r="A271" s="217"/>
      <c r="B271" s="217"/>
      <c r="C271" s="6"/>
      <c r="D271" s="6" t="s">
        <v>284</v>
      </c>
      <c r="E271" s="3" t="s">
        <v>285</v>
      </c>
      <c r="F271" s="71">
        <f>5357.4-4285.9</f>
        <v>1071.5</v>
      </c>
      <c r="G271" s="71">
        <v>0</v>
      </c>
      <c r="H271" s="71">
        <v>0</v>
      </c>
    </row>
    <row r="272" spans="1:8">
      <c r="A272" s="217"/>
      <c r="B272" s="217"/>
      <c r="C272" s="6"/>
      <c r="D272" s="6" t="s">
        <v>430</v>
      </c>
      <c r="E272" s="3" t="s">
        <v>431</v>
      </c>
      <c r="F272" s="71">
        <v>0</v>
      </c>
      <c r="G272" s="71">
        <v>0</v>
      </c>
      <c r="H272" s="71">
        <v>0</v>
      </c>
    </row>
    <row r="273" spans="1:8" ht="26.25">
      <c r="A273" s="217"/>
      <c r="B273" s="217"/>
      <c r="C273" s="6" t="s">
        <v>212</v>
      </c>
      <c r="D273" s="6"/>
      <c r="E273" s="3" t="s">
        <v>779</v>
      </c>
      <c r="F273" s="71">
        <f>F274</f>
        <v>104.2</v>
      </c>
      <c r="G273" s="71">
        <f>G274</f>
        <v>108.4</v>
      </c>
      <c r="H273" s="71">
        <f>H274</f>
        <v>112.7</v>
      </c>
    </row>
    <row r="274" spans="1:8">
      <c r="A274" s="217"/>
      <c r="B274" s="217"/>
      <c r="C274" s="6"/>
      <c r="D274" s="6" t="s">
        <v>284</v>
      </c>
      <c r="E274" s="3" t="s">
        <v>285</v>
      </c>
      <c r="F274" s="71">
        <v>104.2</v>
      </c>
      <c r="G274" s="71">
        <v>108.4</v>
      </c>
      <c r="H274" s="71">
        <v>112.7</v>
      </c>
    </row>
    <row r="275" spans="1:8">
      <c r="A275" s="217"/>
      <c r="B275" s="217"/>
      <c r="C275" s="6" t="s">
        <v>517</v>
      </c>
      <c r="D275" s="6"/>
      <c r="E275" s="3" t="s">
        <v>515</v>
      </c>
      <c r="F275" s="71">
        <v>0</v>
      </c>
      <c r="G275" s="71">
        <f>G276</f>
        <v>436.4</v>
      </c>
      <c r="H275" s="71">
        <f>H276</f>
        <v>0</v>
      </c>
    </row>
    <row r="276" spans="1:8">
      <c r="A276" s="217"/>
      <c r="B276" s="217"/>
      <c r="C276" s="6"/>
      <c r="D276" s="6" t="s">
        <v>284</v>
      </c>
      <c r="E276" s="3" t="s">
        <v>285</v>
      </c>
      <c r="F276" s="71">
        <v>0</v>
      </c>
      <c r="G276" s="71">
        <v>436.4</v>
      </c>
      <c r="H276" s="71">
        <v>0</v>
      </c>
    </row>
    <row r="277" spans="1:8" ht="26.25">
      <c r="A277" s="217"/>
      <c r="B277" s="217"/>
      <c r="C277" s="6" t="s">
        <v>502</v>
      </c>
      <c r="D277" s="6"/>
      <c r="E277" s="3" t="s">
        <v>505</v>
      </c>
      <c r="F277" s="71">
        <v>0</v>
      </c>
      <c r="G277" s="71">
        <f>G278</f>
        <v>3.5430799999999998</v>
      </c>
      <c r="H277" s="71">
        <v>0</v>
      </c>
    </row>
    <row r="278" spans="1:8">
      <c r="A278" s="217"/>
      <c r="B278" s="217"/>
      <c r="C278" s="6"/>
      <c r="D278" s="6" t="s">
        <v>284</v>
      </c>
      <c r="E278" s="3" t="s">
        <v>285</v>
      </c>
      <c r="F278" s="71">
        <v>0</v>
      </c>
      <c r="G278" s="71">
        <f>G279+G280</f>
        <v>3.5430799999999998</v>
      </c>
      <c r="H278" s="71">
        <v>0</v>
      </c>
    </row>
    <row r="279" spans="1:8">
      <c r="A279" s="217"/>
      <c r="B279" s="217"/>
      <c r="C279" s="6"/>
      <c r="D279" s="6"/>
      <c r="E279" s="3" t="s">
        <v>910</v>
      </c>
      <c r="F279" s="71">
        <v>0</v>
      </c>
      <c r="G279" s="71">
        <v>0</v>
      </c>
      <c r="H279" s="71">
        <v>0</v>
      </c>
    </row>
    <row r="280" spans="1:8">
      <c r="A280" s="217"/>
      <c r="B280" s="217"/>
      <c r="C280" s="6"/>
      <c r="D280" s="6"/>
      <c r="E280" s="3" t="s">
        <v>389</v>
      </c>
      <c r="F280" s="71">
        <v>0</v>
      </c>
      <c r="G280" s="71">
        <v>3.5430799999999998</v>
      </c>
      <c r="H280" s="71">
        <v>0</v>
      </c>
    </row>
    <row r="281" spans="1:8" ht="25.5">
      <c r="A281" s="230"/>
      <c r="B281" s="231"/>
      <c r="C281" s="232" t="s">
        <v>378</v>
      </c>
      <c r="D281" s="231"/>
      <c r="E281" s="233" t="s">
        <v>379</v>
      </c>
      <c r="F281" s="234">
        <f t="shared" ref="F281:H283" si="33">F282</f>
        <v>0</v>
      </c>
      <c r="G281" s="234">
        <f t="shared" si="33"/>
        <v>11217.055329999999</v>
      </c>
      <c r="H281" s="234">
        <f t="shared" si="33"/>
        <v>0</v>
      </c>
    </row>
    <row r="282" spans="1:8" ht="39">
      <c r="A282" s="31"/>
      <c r="B282" s="31"/>
      <c r="C282" s="31" t="s">
        <v>380</v>
      </c>
      <c r="D282" s="43"/>
      <c r="E282" s="32" t="s">
        <v>381</v>
      </c>
      <c r="F282" s="76">
        <f t="shared" si="33"/>
        <v>0</v>
      </c>
      <c r="G282" s="76">
        <f t="shared" si="33"/>
        <v>11217.055329999999</v>
      </c>
      <c r="H282" s="76">
        <f t="shared" si="33"/>
        <v>0</v>
      </c>
    </row>
    <row r="283" spans="1:8" ht="39">
      <c r="A283" s="33"/>
      <c r="B283" s="33"/>
      <c r="C283" s="33" t="s">
        <v>477</v>
      </c>
      <c r="D283" s="36"/>
      <c r="E283" s="34" t="s">
        <v>382</v>
      </c>
      <c r="F283" s="83">
        <f t="shared" si="33"/>
        <v>0</v>
      </c>
      <c r="G283" s="83">
        <f t="shared" si="33"/>
        <v>11217.055329999999</v>
      </c>
      <c r="H283" s="83">
        <f>H284</f>
        <v>0</v>
      </c>
    </row>
    <row r="284" spans="1:8" ht="39">
      <c r="A284" s="217"/>
      <c r="B284" s="217"/>
      <c r="C284" s="6" t="s">
        <v>476</v>
      </c>
      <c r="D284" s="6"/>
      <c r="E284" s="3" t="s">
        <v>383</v>
      </c>
      <c r="F284" s="71">
        <v>0</v>
      </c>
      <c r="G284" s="71">
        <f>G285</f>
        <v>11217.055329999999</v>
      </c>
      <c r="H284" s="71">
        <f>H285</f>
        <v>0</v>
      </c>
    </row>
    <row r="285" spans="1:8">
      <c r="A285" s="217"/>
      <c r="B285" s="217"/>
      <c r="C285" s="6"/>
      <c r="D285" s="6" t="s">
        <v>430</v>
      </c>
      <c r="E285" s="3" t="s">
        <v>431</v>
      </c>
      <c r="F285" s="71">
        <v>0</v>
      </c>
      <c r="G285" s="71">
        <f>G286</f>
        <v>11217.055329999999</v>
      </c>
      <c r="H285" s="71">
        <f>H286</f>
        <v>0</v>
      </c>
    </row>
    <row r="286" spans="1:8">
      <c r="A286" s="217"/>
      <c r="B286" s="217"/>
      <c r="C286" s="6"/>
      <c r="D286" s="6"/>
      <c r="E286" s="9" t="s">
        <v>106</v>
      </c>
      <c r="F286" s="71">
        <v>0</v>
      </c>
      <c r="G286" s="71">
        <v>11217.055329999999</v>
      </c>
      <c r="H286" s="71">
        <v>0</v>
      </c>
    </row>
    <row r="287" spans="1:8">
      <c r="A287" s="290"/>
      <c r="B287" s="290"/>
      <c r="C287" s="59" t="s">
        <v>398</v>
      </c>
      <c r="D287" s="59"/>
      <c r="E287" s="60" t="s">
        <v>399</v>
      </c>
      <c r="F287" s="84">
        <f>F288</f>
        <v>55.2</v>
      </c>
      <c r="G287" s="84">
        <f t="shared" ref="G287:H289" si="34">G288</f>
        <v>55.2</v>
      </c>
      <c r="H287" s="84">
        <f t="shared" si="34"/>
        <v>55.2</v>
      </c>
    </row>
    <row r="288" spans="1:8" ht="26.25">
      <c r="A288" s="269"/>
      <c r="B288" s="269"/>
      <c r="C288" s="61" t="s">
        <v>407</v>
      </c>
      <c r="D288" s="61"/>
      <c r="E288" s="63" t="s">
        <v>408</v>
      </c>
      <c r="F288" s="85">
        <f>F289</f>
        <v>55.2</v>
      </c>
      <c r="G288" s="85">
        <f t="shared" si="34"/>
        <v>55.2</v>
      </c>
      <c r="H288" s="85">
        <f t="shared" si="34"/>
        <v>55.2</v>
      </c>
    </row>
    <row r="289" spans="1:8">
      <c r="A289" s="217"/>
      <c r="B289" s="217"/>
      <c r="C289" s="4" t="s">
        <v>803</v>
      </c>
      <c r="D289" s="12"/>
      <c r="E289" s="3" t="s">
        <v>940</v>
      </c>
      <c r="F289" s="71">
        <f>F290</f>
        <v>55.2</v>
      </c>
      <c r="G289" s="71">
        <f t="shared" si="34"/>
        <v>55.2</v>
      </c>
      <c r="H289" s="71">
        <f t="shared" si="34"/>
        <v>55.2</v>
      </c>
    </row>
    <row r="290" spans="1:8" ht="26.25">
      <c r="A290" s="217"/>
      <c r="B290" s="217"/>
      <c r="C290" s="12"/>
      <c r="D290" s="16" t="s">
        <v>478</v>
      </c>
      <c r="E290" s="3" t="s">
        <v>479</v>
      </c>
      <c r="F290" s="71">
        <v>55.2</v>
      </c>
      <c r="G290" s="71">
        <v>55.2</v>
      </c>
      <c r="H290" s="71">
        <v>55.2</v>
      </c>
    </row>
    <row r="291" spans="1:8">
      <c r="A291" s="227"/>
      <c r="B291" s="17" t="s">
        <v>855</v>
      </c>
      <c r="C291" s="228"/>
      <c r="D291" s="227"/>
      <c r="E291" s="221" t="s">
        <v>856</v>
      </c>
      <c r="F291" s="75">
        <f>F292</f>
        <v>13332.112230000001</v>
      </c>
      <c r="G291" s="75">
        <f t="shared" ref="G291:H291" si="35">G292</f>
        <v>6064.6831499999998</v>
      </c>
      <c r="H291" s="75">
        <f t="shared" si="35"/>
        <v>0</v>
      </c>
    </row>
    <row r="292" spans="1:8">
      <c r="A292" s="227"/>
      <c r="B292" s="16"/>
      <c r="C292" s="228" t="s">
        <v>5</v>
      </c>
      <c r="D292" s="227"/>
      <c r="E292" s="248" t="s">
        <v>6</v>
      </c>
      <c r="F292" s="75">
        <f>F293</f>
        <v>13332.112230000001</v>
      </c>
      <c r="G292" s="75">
        <f>G293</f>
        <v>6064.6831499999998</v>
      </c>
      <c r="H292" s="75">
        <f>H293</f>
        <v>0</v>
      </c>
    </row>
    <row r="293" spans="1:8" ht="25.5">
      <c r="A293" s="230"/>
      <c r="B293" s="231"/>
      <c r="C293" s="232" t="s">
        <v>293</v>
      </c>
      <c r="D293" s="231"/>
      <c r="E293" s="233" t="s">
        <v>294</v>
      </c>
      <c r="F293" s="234">
        <f>F294+F298</f>
        <v>13332.112230000001</v>
      </c>
      <c r="G293" s="234">
        <f t="shared" ref="G293:H293" si="36">G294+G298</f>
        <v>6064.6831499999998</v>
      </c>
      <c r="H293" s="234">
        <f t="shared" si="36"/>
        <v>0</v>
      </c>
    </row>
    <row r="294" spans="1:8" ht="26.25">
      <c r="A294" s="31"/>
      <c r="B294" s="31"/>
      <c r="C294" s="31" t="s">
        <v>304</v>
      </c>
      <c r="D294" s="31"/>
      <c r="E294" s="52" t="s">
        <v>305</v>
      </c>
      <c r="F294" s="76">
        <f t="shared" ref="F294:H295" si="37">F295</f>
        <v>195</v>
      </c>
      <c r="G294" s="76">
        <f t="shared" si="37"/>
        <v>158</v>
      </c>
      <c r="H294" s="76">
        <f t="shared" si="37"/>
        <v>0</v>
      </c>
    </row>
    <row r="295" spans="1:8">
      <c r="A295" s="33"/>
      <c r="B295" s="33"/>
      <c r="C295" s="33" t="s">
        <v>311</v>
      </c>
      <c r="D295" s="36"/>
      <c r="E295" s="20" t="s">
        <v>312</v>
      </c>
      <c r="F295" s="72">
        <f t="shared" si="37"/>
        <v>195</v>
      </c>
      <c r="G295" s="72">
        <f t="shared" si="37"/>
        <v>158</v>
      </c>
      <c r="H295" s="72">
        <f t="shared" si="37"/>
        <v>0</v>
      </c>
    </row>
    <row r="296" spans="1:8">
      <c r="A296" s="217"/>
      <c r="B296" s="217"/>
      <c r="C296" s="6" t="s">
        <v>314</v>
      </c>
      <c r="D296" s="22"/>
      <c r="E296" s="54" t="s">
        <v>315</v>
      </c>
      <c r="F296" s="81">
        <f>F297</f>
        <v>195</v>
      </c>
      <c r="G296" s="81">
        <f>G297</f>
        <v>158</v>
      </c>
      <c r="H296" s="81">
        <v>0</v>
      </c>
    </row>
    <row r="297" spans="1:8">
      <c r="A297" s="217"/>
      <c r="B297" s="217"/>
      <c r="C297" s="6"/>
      <c r="D297" s="6" t="s">
        <v>284</v>
      </c>
      <c r="E297" s="3" t="s">
        <v>285</v>
      </c>
      <c r="F297" s="81">
        <v>195</v>
      </c>
      <c r="G297" s="81">
        <v>158</v>
      </c>
      <c r="H297" s="81">
        <v>0</v>
      </c>
    </row>
    <row r="298" spans="1:8" ht="26.25">
      <c r="A298" s="31"/>
      <c r="B298" s="31"/>
      <c r="C298" s="31" t="s">
        <v>321</v>
      </c>
      <c r="D298" s="31"/>
      <c r="E298" s="52" t="s">
        <v>322</v>
      </c>
      <c r="F298" s="76">
        <f>F299+F310</f>
        <v>13137.112230000001</v>
      </c>
      <c r="G298" s="76">
        <f t="shared" ref="G298:H298" si="38">G299+G310</f>
        <v>5906.6831499999998</v>
      </c>
      <c r="H298" s="76">
        <f t="shared" si="38"/>
        <v>0</v>
      </c>
    </row>
    <row r="299" spans="1:8" ht="26.25">
      <c r="A299" s="33"/>
      <c r="B299" s="33"/>
      <c r="C299" s="33" t="s">
        <v>323</v>
      </c>
      <c r="D299" s="33"/>
      <c r="E299" s="20" t="s">
        <v>324</v>
      </c>
      <c r="F299" s="72">
        <f>F302+F304+F300+F306</f>
        <v>12003.41223</v>
      </c>
      <c r="G299" s="72">
        <f t="shared" ref="G299:H299" si="39">G302+G304+G300+G306</f>
        <v>5906.6831499999998</v>
      </c>
      <c r="H299" s="72">
        <f t="shared" si="39"/>
        <v>0</v>
      </c>
    </row>
    <row r="300" spans="1:8">
      <c r="A300" s="12"/>
      <c r="B300" s="12"/>
      <c r="C300" s="16" t="s">
        <v>916</v>
      </c>
      <c r="D300" s="18"/>
      <c r="E300" s="1" t="s">
        <v>513</v>
      </c>
      <c r="F300" s="71">
        <v>613.5</v>
      </c>
      <c r="G300" s="71">
        <v>0</v>
      </c>
      <c r="H300" s="71">
        <v>0</v>
      </c>
    </row>
    <row r="301" spans="1:8">
      <c r="A301" s="12"/>
      <c r="B301" s="12"/>
      <c r="C301" s="16"/>
      <c r="D301" s="6" t="s">
        <v>284</v>
      </c>
      <c r="E301" s="3" t="s">
        <v>285</v>
      </c>
      <c r="F301" s="71">
        <v>613.5</v>
      </c>
      <c r="G301" s="71">
        <v>0</v>
      </c>
      <c r="H301" s="71">
        <v>0</v>
      </c>
    </row>
    <row r="302" spans="1:8">
      <c r="A302" s="6"/>
      <c r="B302" s="6"/>
      <c r="C302" s="6" t="s">
        <v>325</v>
      </c>
      <c r="D302" s="6"/>
      <c r="E302" s="54" t="s">
        <v>326</v>
      </c>
      <c r="F302" s="81">
        <f>F303</f>
        <v>7176.4</v>
      </c>
      <c r="G302" s="81">
        <f>G303</f>
        <v>717.5</v>
      </c>
      <c r="H302" s="81">
        <f>H303</f>
        <v>0</v>
      </c>
    </row>
    <row r="303" spans="1:8">
      <c r="A303" s="12"/>
      <c r="B303" s="12"/>
      <c r="C303" s="12"/>
      <c r="D303" s="6" t="s">
        <v>284</v>
      </c>
      <c r="E303" s="3" t="s">
        <v>285</v>
      </c>
      <c r="F303" s="81">
        <f>3587.4+6404.6-2815.6</f>
        <v>7176.4</v>
      </c>
      <c r="G303" s="81">
        <f>3730.8-3013.3</f>
        <v>717.5</v>
      </c>
      <c r="H303" s="81">
        <f>3880.1-3880.1</f>
        <v>0</v>
      </c>
    </row>
    <row r="304" spans="1:8" ht="26.25">
      <c r="A304" s="6"/>
      <c r="B304" s="6"/>
      <c r="C304" s="6" t="s">
        <v>466</v>
      </c>
      <c r="D304" s="6"/>
      <c r="E304" s="3" t="s">
        <v>327</v>
      </c>
      <c r="F304" s="71">
        <f>F305</f>
        <v>598</v>
      </c>
      <c r="G304" s="71">
        <f>G305</f>
        <v>0</v>
      </c>
      <c r="H304" s="71">
        <f>H305</f>
        <v>0</v>
      </c>
    </row>
    <row r="305" spans="1:8">
      <c r="A305" s="6"/>
      <c r="B305" s="6"/>
      <c r="C305" s="6"/>
      <c r="D305" s="6" t="s">
        <v>284</v>
      </c>
      <c r="E305" s="3" t="s">
        <v>285</v>
      </c>
      <c r="F305" s="71">
        <f>107.6+598-107.6</f>
        <v>598</v>
      </c>
      <c r="G305" s="71">
        <v>0</v>
      </c>
      <c r="H305" s="71">
        <v>0</v>
      </c>
    </row>
    <row r="306" spans="1:8" ht="38.25">
      <c r="A306" s="6"/>
      <c r="B306" s="6"/>
      <c r="C306" s="6" t="s">
        <v>917</v>
      </c>
      <c r="D306" s="6"/>
      <c r="E306" s="1" t="s">
        <v>514</v>
      </c>
      <c r="F306" s="81">
        <f>F307</f>
        <v>3615.5122299999998</v>
      </c>
      <c r="G306" s="81">
        <f>G307</f>
        <v>5189.1831499999998</v>
      </c>
      <c r="H306" s="71">
        <v>0</v>
      </c>
    </row>
    <row r="307" spans="1:8">
      <c r="A307" s="6"/>
      <c r="B307" s="6"/>
      <c r="C307" s="16"/>
      <c r="D307" s="6" t="s">
        <v>284</v>
      </c>
      <c r="E307" s="3" t="s">
        <v>285</v>
      </c>
      <c r="F307" s="81">
        <f>SUM(F308:F309)</f>
        <v>3615.5122299999998</v>
      </c>
      <c r="G307" s="81">
        <f>SUM(G308:G309)</f>
        <v>5189.1831499999998</v>
      </c>
      <c r="H307" s="71">
        <v>0</v>
      </c>
    </row>
    <row r="308" spans="1:8">
      <c r="A308" s="6"/>
      <c r="B308" s="6"/>
      <c r="C308" s="16"/>
      <c r="D308" s="6"/>
      <c r="E308" s="3" t="s">
        <v>154</v>
      </c>
      <c r="F308" s="81">
        <v>2711.6341699999998</v>
      </c>
      <c r="G308" s="81">
        <v>3891.8873600000002</v>
      </c>
      <c r="H308" s="71">
        <v>0</v>
      </c>
    </row>
    <row r="309" spans="1:8">
      <c r="A309" s="6"/>
      <c r="B309" s="6"/>
      <c r="C309" s="16"/>
      <c r="D309" s="6"/>
      <c r="E309" s="19" t="s">
        <v>106</v>
      </c>
      <c r="F309" s="81">
        <v>903.87806</v>
      </c>
      <c r="G309" s="81">
        <v>1297.2957899999999</v>
      </c>
      <c r="H309" s="71">
        <v>0</v>
      </c>
    </row>
    <row r="310" spans="1:8">
      <c r="A310" s="33"/>
      <c r="B310" s="33"/>
      <c r="C310" s="33" t="s">
        <v>328</v>
      </c>
      <c r="D310" s="33"/>
      <c r="E310" s="20" t="s">
        <v>329</v>
      </c>
      <c r="F310" s="72">
        <f>F311</f>
        <v>1133.7</v>
      </c>
      <c r="G310" s="72">
        <f t="shared" ref="G310:H310" si="40">G311</f>
        <v>0</v>
      </c>
      <c r="H310" s="72">
        <f t="shared" si="40"/>
        <v>0</v>
      </c>
    </row>
    <row r="311" spans="1:8">
      <c r="A311" s="6"/>
      <c r="B311" s="6"/>
      <c r="C311" s="6" t="s">
        <v>330</v>
      </c>
      <c r="D311" s="16"/>
      <c r="E311" s="1" t="s">
        <v>331</v>
      </c>
      <c r="F311" s="71">
        <f>F312</f>
        <v>1133.7</v>
      </c>
      <c r="G311" s="71">
        <f>G312</f>
        <v>0</v>
      </c>
      <c r="H311" s="71">
        <f>H312</f>
        <v>0</v>
      </c>
    </row>
    <row r="312" spans="1:8">
      <c r="A312" s="6"/>
      <c r="B312" s="6"/>
      <c r="C312" s="6"/>
      <c r="D312" s="6" t="s">
        <v>284</v>
      </c>
      <c r="E312" s="3" t="s">
        <v>285</v>
      </c>
      <c r="F312" s="71">
        <v>1133.7</v>
      </c>
      <c r="G312" s="71">
        <v>0</v>
      </c>
      <c r="H312" s="71">
        <v>0</v>
      </c>
    </row>
    <row r="313" spans="1:8">
      <c r="A313" s="217"/>
      <c r="B313" s="17" t="s">
        <v>857</v>
      </c>
      <c r="C313" s="228"/>
      <c r="D313" s="227"/>
      <c r="E313" s="221" t="s">
        <v>858</v>
      </c>
      <c r="F313" s="249">
        <f>F314</f>
        <v>35242.820800000001</v>
      </c>
      <c r="G313" s="249">
        <f>G314</f>
        <v>40776.656999999999</v>
      </c>
      <c r="H313" s="249">
        <f>H314</f>
        <v>38174.442999999999</v>
      </c>
    </row>
    <row r="314" spans="1:8">
      <c r="A314" s="217"/>
      <c r="B314" s="17"/>
      <c r="C314" s="228" t="s">
        <v>5</v>
      </c>
      <c r="D314" s="17"/>
      <c r="E314" s="248" t="s">
        <v>6</v>
      </c>
      <c r="F314" s="249">
        <f>F315+F340</f>
        <v>35242.820800000001</v>
      </c>
      <c r="G314" s="249">
        <f>G315+G340</f>
        <v>40776.656999999999</v>
      </c>
      <c r="H314" s="249">
        <f>H315+H340</f>
        <v>38174.442999999999</v>
      </c>
    </row>
    <row r="315" spans="1:8" ht="25.5">
      <c r="A315" s="230"/>
      <c r="B315" s="231"/>
      <c r="C315" s="232" t="s">
        <v>293</v>
      </c>
      <c r="D315" s="231"/>
      <c r="E315" s="233" t="s">
        <v>294</v>
      </c>
      <c r="F315" s="234">
        <f>F316+F322</f>
        <v>25060.749989999997</v>
      </c>
      <c r="G315" s="234">
        <f>G316+G322</f>
        <v>38378.756999999998</v>
      </c>
      <c r="H315" s="234">
        <f>H316+H322</f>
        <v>35776.542999999998</v>
      </c>
    </row>
    <row r="316" spans="1:8">
      <c r="A316" s="31"/>
      <c r="B316" s="31"/>
      <c r="C316" s="31" t="s">
        <v>295</v>
      </c>
      <c r="D316" s="31"/>
      <c r="E316" s="52" t="s">
        <v>296</v>
      </c>
      <c r="F316" s="76">
        <f>F317</f>
        <v>4104.9799899999998</v>
      </c>
      <c r="G316" s="76">
        <f>G317</f>
        <v>18820.857</v>
      </c>
      <c r="H316" s="76">
        <f>H317</f>
        <v>33906.142999999996</v>
      </c>
    </row>
    <row r="317" spans="1:8" ht="26.25">
      <c r="A317" s="22"/>
      <c r="B317" s="22"/>
      <c r="C317" s="22" t="s">
        <v>300</v>
      </c>
      <c r="D317" s="6"/>
      <c r="E317" s="3" t="s">
        <v>301</v>
      </c>
      <c r="F317" s="71">
        <f>F319+F320+F321</f>
        <v>4104.9799899999998</v>
      </c>
      <c r="G317" s="71">
        <f>G319+G320+G321</f>
        <v>18820.857</v>
      </c>
      <c r="H317" s="71">
        <f>H319+H320+H321</f>
        <v>33906.142999999996</v>
      </c>
    </row>
    <row r="318" spans="1:8">
      <c r="A318" s="22"/>
      <c r="B318" s="22"/>
      <c r="C318" s="22"/>
      <c r="D318" s="22" t="s">
        <v>284</v>
      </c>
      <c r="E318" s="54" t="s">
        <v>285</v>
      </c>
      <c r="F318" s="71">
        <f>F319+F320+F321</f>
        <v>4104.9799899999998</v>
      </c>
      <c r="G318" s="71">
        <f>G319+G320+G321</f>
        <v>18820.857</v>
      </c>
      <c r="H318" s="71">
        <f>H319+H320+H321</f>
        <v>33906.142999999996</v>
      </c>
    </row>
    <row r="319" spans="1:8">
      <c r="A319" s="22"/>
      <c r="B319" s="22"/>
      <c r="C319" s="22"/>
      <c r="D319" s="6"/>
      <c r="E319" s="53" t="s">
        <v>153</v>
      </c>
      <c r="F319" s="71">
        <v>2729.81169</v>
      </c>
      <c r="G319" s="71">
        <v>12515.87</v>
      </c>
      <c r="H319" s="71">
        <v>22547.584999999999</v>
      </c>
    </row>
    <row r="320" spans="1:8">
      <c r="A320" s="22"/>
      <c r="B320" s="22"/>
      <c r="C320" s="22"/>
      <c r="D320" s="6"/>
      <c r="E320" s="53" t="s">
        <v>213</v>
      </c>
      <c r="F320" s="71">
        <v>143.67429999999999</v>
      </c>
      <c r="G320" s="71">
        <v>658.73</v>
      </c>
      <c r="H320" s="71">
        <v>1186.7149999999999</v>
      </c>
    </row>
    <row r="321" spans="1:8">
      <c r="A321" s="22"/>
      <c r="B321" s="22"/>
      <c r="C321" s="22"/>
      <c r="D321" s="6"/>
      <c r="E321" s="53" t="s">
        <v>299</v>
      </c>
      <c r="F321" s="71">
        <v>1231.4939999999999</v>
      </c>
      <c r="G321" s="71">
        <v>5646.2569999999996</v>
      </c>
      <c r="H321" s="71">
        <v>10171.843000000001</v>
      </c>
    </row>
    <row r="322" spans="1:8" ht="26.25">
      <c r="A322" s="31"/>
      <c r="B322" s="31"/>
      <c r="C322" s="31" t="s">
        <v>304</v>
      </c>
      <c r="D322" s="31"/>
      <c r="E322" s="52" t="s">
        <v>305</v>
      </c>
      <c r="F322" s="76">
        <f>F323+F332+F337</f>
        <v>20955.769999999997</v>
      </c>
      <c r="G322" s="76">
        <f>G323+G332+G337</f>
        <v>19557.899999999998</v>
      </c>
      <c r="H322" s="76">
        <f>H323+H332+H337</f>
        <v>1870.3999999999996</v>
      </c>
    </row>
    <row r="323" spans="1:8" ht="26.25">
      <c r="A323" s="33"/>
      <c r="B323" s="33"/>
      <c r="C323" s="33" t="s">
        <v>306</v>
      </c>
      <c r="D323" s="33"/>
      <c r="E323" s="20" t="s">
        <v>307</v>
      </c>
      <c r="F323" s="72">
        <f>F328+F330+F324</f>
        <v>4703.6699999999992</v>
      </c>
      <c r="G323" s="72">
        <f t="shared" ref="G323:H323" si="41">G328+G330+G324</f>
        <v>1897.4</v>
      </c>
      <c r="H323" s="72">
        <f t="shared" si="41"/>
        <v>678.79999999999973</v>
      </c>
    </row>
    <row r="324" spans="1:8" ht="51">
      <c r="A324" s="12"/>
      <c r="B324" s="12"/>
      <c r="C324" s="6" t="s">
        <v>521</v>
      </c>
      <c r="D324" s="6"/>
      <c r="E324" s="1" t="s">
        <v>787</v>
      </c>
      <c r="F324" s="71">
        <f>F325</f>
        <v>3572.0699999999997</v>
      </c>
      <c r="G324" s="71">
        <v>0</v>
      </c>
      <c r="H324" s="71">
        <v>0</v>
      </c>
    </row>
    <row r="325" spans="1:8">
      <c r="A325" s="12"/>
      <c r="B325" s="12"/>
      <c r="C325" s="6"/>
      <c r="D325" s="6" t="s">
        <v>284</v>
      </c>
      <c r="E325" s="3" t="s">
        <v>285</v>
      </c>
      <c r="F325" s="71">
        <f>F326+F327</f>
        <v>3572.0699999999997</v>
      </c>
      <c r="G325" s="71">
        <v>0</v>
      </c>
      <c r="H325" s="71">
        <v>0</v>
      </c>
    </row>
    <row r="326" spans="1:8">
      <c r="A326" s="12"/>
      <c r="B326" s="12"/>
      <c r="C326" s="6"/>
      <c r="D326" s="6"/>
      <c r="E326" s="53" t="s">
        <v>213</v>
      </c>
      <c r="F326" s="71">
        <v>3214.8629999999998</v>
      </c>
      <c r="G326" s="71">
        <v>0</v>
      </c>
      <c r="H326" s="71">
        <v>0</v>
      </c>
    </row>
    <row r="327" spans="1:8">
      <c r="A327" s="12"/>
      <c r="B327" s="12"/>
      <c r="C327" s="6"/>
      <c r="D327" s="6"/>
      <c r="E327" s="53" t="s">
        <v>299</v>
      </c>
      <c r="F327" s="71">
        <v>357.20699999999999</v>
      </c>
      <c r="G327" s="71">
        <v>0</v>
      </c>
      <c r="H327" s="71">
        <v>0</v>
      </c>
    </row>
    <row r="328" spans="1:8" ht="25.5">
      <c r="A328" s="16"/>
      <c r="B328" s="16"/>
      <c r="C328" s="16" t="s">
        <v>308</v>
      </c>
      <c r="D328" s="16"/>
      <c r="E328" s="1" t="s">
        <v>465</v>
      </c>
      <c r="F328" s="81">
        <f>F329</f>
        <v>678.79999999999973</v>
      </c>
      <c r="G328" s="81">
        <f>G329</f>
        <v>678.80000000000018</v>
      </c>
      <c r="H328" s="81">
        <f>H329</f>
        <v>678.79999999999973</v>
      </c>
    </row>
    <row r="329" spans="1:8">
      <c r="A329" s="16"/>
      <c r="B329" s="16"/>
      <c r="C329" s="16"/>
      <c r="D329" s="6" t="s">
        <v>284</v>
      </c>
      <c r="E329" s="3" t="s">
        <v>285</v>
      </c>
      <c r="F329" s="81">
        <f>3394.1-2715.3</f>
        <v>678.79999999999973</v>
      </c>
      <c r="G329" s="81">
        <f>3418.4-2739.6</f>
        <v>678.80000000000018</v>
      </c>
      <c r="H329" s="81">
        <f>3555.1-2876.3</f>
        <v>678.79999999999973</v>
      </c>
    </row>
    <row r="330" spans="1:8" ht="25.5">
      <c r="A330" s="16"/>
      <c r="B330" s="16"/>
      <c r="C330" s="16" t="s">
        <v>309</v>
      </c>
      <c r="D330" s="16"/>
      <c r="E330" s="1" t="s">
        <v>310</v>
      </c>
      <c r="F330" s="81">
        <f>F331</f>
        <v>452.79999999999995</v>
      </c>
      <c r="G330" s="81">
        <f>G331</f>
        <v>1218.5999999999999</v>
      </c>
      <c r="H330" s="81">
        <f>H331</f>
        <v>0</v>
      </c>
    </row>
    <row r="331" spans="1:8">
      <c r="A331" s="16"/>
      <c r="B331" s="16"/>
      <c r="C331" s="16"/>
      <c r="D331" s="6" t="s">
        <v>284</v>
      </c>
      <c r="E331" s="3" t="s">
        <v>285</v>
      </c>
      <c r="F331" s="81">
        <f>2264-1811.2</f>
        <v>452.79999999999995</v>
      </c>
      <c r="G331" s="81">
        <v>1218.5999999999999</v>
      </c>
      <c r="H331" s="81">
        <v>0</v>
      </c>
    </row>
    <row r="332" spans="1:8">
      <c r="A332" s="33"/>
      <c r="B332" s="33"/>
      <c r="C332" s="33" t="s">
        <v>311</v>
      </c>
      <c r="D332" s="36"/>
      <c r="E332" s="20" t="s">
        <v>312</v>
      </c>
      <c r="F332" s="72">
        <f>F333+F335</f>
        <v>938.40000000000009</v>
      </c>
      <c r="G332" s="72">
        <f>G333+G335</f>
        <v>431.4</v>
      </c>
      <c r="H332" s="72">
        <f>H333+H335</f>
        <v>1191.5999999999999</v>
      </c>
    </row>
    <row r="333" spans="1:8">
      <c r="A333" s="217"/>
      <c r="B333" s="217"/>
      <c r="C333" s="6" t="s">
        <v>313</v>
      </c>
      <c r="D333" s="55"/>
      <c r="E333" s="54" t="s">
        <v>788</v>
      </c>
      <c r="F333" s="81">
        <f>F334</f>
        <v>398.1</v>
      </c>
      <c r="G333" s="81">
        <f>G334</f>
        <v>431.4</v>
      </c>
      <c r="H333" s="81">
        <f>H334</f>
        <v>1191.5999999999999</v>
      </c>
    </row>
    <row r="334" spans="1:8">
      <c r="A334" s="217"/>
      <c r="B334" s="217"/>
      <c r="C334" s="12"/>
      <c r="D334" s="6" t="s">
        <v>284</v>
      </c>
      <c r="E334" s="3" t="s">
        <v>285</v>
      </c>
      <c r="F334" s="81">
        <v>398.1</v>
      </c>
      <c r="G334" s="81">
        <v>431.4</v>
      </c>
      <c r="H334" s="81">
        <v>1191.5999999999999</v>
      </c>
    </row>
    <row r="335" spans="1:8">
      <c r="A335" s="217"/>
      <c r="B335" s="217"/>
      <c r="C335" s="6" t="s">
        <v>318</v>
      </c>
      <c r="D335" s="22"/>
      <c r="E335" s="54" t="s">
        <v>319</v>
      </c>
      <c r="F335" s="81">
        <f>F336</f>
        <v>540.30000000000007</v>
      </c>
      <c r="G335" s="81">
        <v>0</v>
      </c>
      <c r="H335" s="81">
        <v>0</v>
      </c>
    </row>
    <row r="336" spans="1:8">
      <c r="A336" s="217"/>
      <c r="B336" s="217"/>
      <c r="C336" s="18"/>
      <c r="D336" s="6" t="s">
        <v>284</v>
      </c>
      <c r="E336" s="3" t="s">
        <v>285</v>
      </c>
      <c r="F336" s="81">
        <f>1080.7-540.4</f>
        <v>540.30000000000007</v>
      </c>
      <c r="G336" s="81">
        <v>0</v>
      </c>
      <c r="H336" s="81">
        <v>0</v>
      </c>
    </row>
    <row r="337" spans="1:8">
      <c r="A337" s="33"/>
      <c r="B337" s="33"/>
      <c r="C337" s="33" t="s">
        <v>790</v>
      </c>
      <c r="D337" s="33"/>
      <c r="E337" s="20" t="s">
        <v>791</v>
      </c>
      <c r="F337" s="72">
        <f t="shared" ref="F337:H338" si="42">F338</f>
        <v>15313.699999999999</v>
      </c>
      <c r="G337" s="72">
        <f t="shared" si="42"/>
        <v>17229.099999999999</v>
      </c>
      <c r="H337" s="72">
        <f t="shared" si="42"/>
        <v>0</v>
      </c>
    </row>
    <row r="338" spans="1:8">
      <c r="A338" s="217"/>
      <c r="B338" s="217"/>
      <c r="C338" s="6" t="s">
        <v>792</v>
      </c>
      <c r="D338" s="6"/>
      <c r="E338" s="21" t="s">
        <v>918</v>
      </c>
      <c r="F338" s="71">
        <f>F339</f>
        <v>15313.699999999999</v>
      </c>
      <c r="G338" s="71">
        <f t="shared" si="42"/>
        <v>17229.099999999999</v>
      </c>
      <c r="H338" s="71">
        <v>0</v>
      </c>
    </row>
    <row r="339" spans="1:8" ht="25.5">
      <c r="A339" s="217"/>
      <c r="B339" s="217"/>
      <c r="C339" s="6"/>
      <c r="D339" s="6" t="s">
        <v>478</v>
      </c>
      <c r="E339" s="1" t="s">
        <v>479</v>
      </c>
      <c r="F339" s="71">
        <f>17229.1-2359.9-349+793.5</f>
        <v>15313.699999999999</v>
      </c>
      <c r="G339" s="71">
        <v>17229.099999999999</v>
      </c>
      <c r="H339" s="81">
        <v>0</v>
      </c>
    </row>
    <row r="340" spans="1:8" ht="25.5">
      <c r="A340" s="230"/>
      <c r="B340" s="231"/>
      <c r="C340" s="232" t="s">
        <v>355</v>
      </c>
      <c r="D340" s="231"/>
      <c r="E340" s="233" t="s">
        <v>395</v>
      </c>
      <c r="F340" s="234">
        <f>F341+F344+F350</f>
        <v>10182.070810000001</v>
      </c>
      <c r="G340" s="234">
        <f>G341+G344+G350</f>
        <v>2397.9</v>
      </c>
      <c r="H340" s="234">
        <f>H341+H344+H350</f>
        <v>2397.9</v>
      </c>
    </row>
    <row r="341" spans="1:8" ht="26.25">
      <c r="A341" s="33"/>
      <c r="B341" s="33"/>
      <c r="C341" s="33" t="s">
        <v>469</v>
      </c>
      <c r="D341" s="36"/>
      <c r="E341" s="34" t="s">
        <v>798</v>
      </c>
      <c r="F341" s="72">
        <f>F342</f>
        <v>237.1</v>
      </c>
      <c r="G341" s="72">
        <f>G342</f>
        <v>0</v>
      </c>
      <c r="H341" s="72">
        <f>H342</f>
        <v>0</v>
      </c>
    </row>
    <row r="342" spans="1:8">
      <c r="A342" s="4"/>
      <c r="B342" s="4"/>
      <c r="C342" s="4" t="s">
        <v>470</v>
      </c>
      <c r="D342" s="16"/>
      <c r="E342" s="1" t="s">
        <v>396</v>
      </c>
      <c r="F342" s="71">
        <f>F343</f>
        <v>237.1</v>
      </c>
      <c r="G342" s="71">
        <v>0</v>
      </c>
      <c r="H342" s="71">
        <v>0</v>
      </c>
    </row>
    <row r="343" spans="1:8">
      <c r="A343" s="4"/>
      <c r="B343" s="4"/>
      <c r="C343" s="4"/>
      <c r="D343" s="6" t="s">
        <v>284</v>
      </c>
      <c r="E343" s="3" t="s">
        <v>285</v>
      </c>
      <c r="F343" s="71">
        <v>237.1</v>
      </c>
      <c r="G343" s="71">
        <v>0</v>
      </c>
      <c r="H343" s="71">
        <v>0</v>
      </c>
    </row>
    <row r="344" spans="1:8" ht="26.25">
      <c r="A344" s="33"/>
      <c r="B344" s="33"/>
      <c r="C344" s="33" t="s">
        <v>471</v>
      </c>
      <c r="D344" s="36"/>
      <c r="E344" s="34" t="s">
        <v>970</v>
      </c>
      <c r="F344" s="72">
        <f>F345</f>
        <v>7528.3618699999997</v>
      </c>
      <c r="G344" s="72">
        <f>G345</f>
        <v>0</v>
      </c>
      <c r="H344" s="72">
        <f>H345</f>
        <v>0</v>
      </c>
    </row>
    <row r="345" spans="1:8" ht="25.5">
      <c r="A345" s="4"/>
      <c r="B345" s="4"/>
      <c r="C345" s="4" t="s">
        <v>472</v>
      </c>
      <c r="D345" s="16"/>
      <c r="E345" s="1" t="s">
        <v>397</v>
      </c>
      <c r="F345" s="71">
        <f>F347+F348+F349</f>
        <v>7528.3618699999997</v>
      </c>
      <c r="G345" s="71">
        <f>G347+G348+G349</f>
        <v>0</v>
      </c>
      <c r="H345" s="71">
        <f>H347+H348+H349</f>
        <v>0</v>
      </c>
    </row>
    <row r="346" spans="1:8">
      <c r="A346" s="4"/>
      <c r="B346" s="4"/>
      <c r="C346" s="4"/>
      <c r="D346" s="6" t="s">
        <v>284</v>
      </c>
      <c r="E346" s="3" t="s">
        <v>285</v>
      </c>
      <c r="F346" s="71">
        <f>F347+F349+F348</f>
        <v>7528.3618699999997</v>
      </c>
      <c r="G346" s="71">
        <f>G347+G349+G348</f>
        <v>0</v>
      </c>
      <c r="H346" s="71">
        <f>H347+H349+H348</f>
        <v>0</v>
      </c>
    </row>
    <row r="347" spans="1:8">
      <c r="A347" s="4"/>
      <c r="B347" s="4"/>
      <c r="C347" s="4"/>
      <c r="D347" s="6"/>
      <c r="E347" s="3" t="s">
        <v>190</v>
      </c>
      <c r="F347" s="71">
        <v>6436.7493999999997</v>
      </c>
      <c r="G347" s="71">
        <v>0</v>
      </c>
      <c r="H347" s="71">
        <v>0</v>
      </c>
    </row>
    <row r="348" spans="1:8">
      <c r="A348" s="4"/>
      <c r="B348" s="4"/>
      <c r="C348" s="4"/>
      <c r="D348" s="6"/>
      <c r="E348" s="3" t="s">
        <v>187</v>
      </c>
      <c r="F348" s="71">
        <v>338.77627999999999</v>
      </c>
      <c r="G348" s="71">
        <v>0</v>
      </c>
      <c r="H348" s="71">
        <v>0</v>
      </c>
    </row>
    <row r="349" spans="1:8">
      <c r="A349" s="4"/>
      <c r="B349" s="4"/>
      <c r="C349" s="4"/>
      <c r="D349" s="6"/>
      <c r="E349" s="3" t="s">
        <v>151</v>
      </c>
      <c r="F349" s="71">
        <v>752.83618999999999</v>
      </c>
      <c r="G349" s="71">
        <v>0</v>
      </c>
      <c r="H349" s="71">
        <v>0</v>
      </c>
    </row>
    <row r="350" spans="1:8" ht="26.25">
      <c r="A350" s="33"/>
      <c r="B350" s="33"/>
      <c r="C350" s="33" t="s">
        <v>473</v>
      </c>
      <c r="D350" s="36"/>
      <c r="E350" s="34" t="s">
        <v>971</v>
      </c>
      <c r="F350" s="72">
        <f>F351</f>
        <v>2416.6089400000001</v>
      </c>
      <c r="G350" s="72">
        <f>G351</f>
        <v>2397.9</v>
      </c>
      <c r="H350" s="72">
        <f>H351</f>
        <v>2397.9</v>
      </c>
    </row>
    <row r="351" spans="1:8" ht="25.5">
      <c r="A351" s="217"/>
      <c r="B351" s="217"/>
      <c r="C351" s="4" t="s">
        <v>474</v>
      </c>
      <c r="D351" s="16"/>
      <c r="E351" s="1" t="s">
        <v>799</v>
      </c>
      <c r="F351" s="71">
        <f>F353+F354</f>
        <v>2416.6089400000001</v>
      </c>
      <c r="G351" s="71">
        <f>G353+G354</f>
        <v>2397.9</v>
      </c>
      <c r="H351" s="71">
        <f>H353+H354</f>
        <v>2397.9</v>
      </c>
    </row>
    <row r="352" spans="1:8">
      <c r="A352" s="217"/>
      <c r="B352" s="217"/>
      <c r="C352" s="4"/>
      <c r="D352" s="6" t="s">
        <v>284</v>
      </c>
      <c r="E352" s="3" t="s">
        <v>285</v>
      </c>
      <c r="F352" s="71">
        <f>F353+F354</f>
        <v>2416.6089400000001</v>
      </c>
      <c r="G352" s="71">
        <f>G353+G354</f>
        <v>2397.9</v>
      </c>
      <c r="H352" s="71">
        <f>H353+H354</f>
        <v>2397.9</v>
      </c>
    </row>
    <row r="353" spans="1:8">
      <c r="A353" s="217"/>
      <c r="B353" s="217"/>
      <c r="C353" s="4"/>
      <c r="D353" s="6"/>
      <c r="E353" s="3" t="s">
        <v>187</v>
      </c>
      <c r="F353" s="71">
        <v>2174.94805</v>
      </c>
      <c r="G353" s="71">
        <v>2158.1</v>
      </c>
      <c r="H353" s="71">
        <v>2158.1</v>
      </c>
    </row>
    <row r="354" spans="1:8">
      <c r="A354" s="217"/>
      <c r="B354" s="217"/>
      <c r="C354" s="4"/>
      <c r="D354" s="6"/>
      <c r="E354" s="3" t="s">
        <v>151</v>
      </c>
      <c r="F354" s="71">
        <v>241.66088999999999</v>
      </c>
      <c r="G354" s="71">
        <v>239.8</v>
      </c>
      <c r="H354" s="71">
        <v>239.8</v>
      </c>
    </row>
    <row r="355" spans="1:8">
      <c r="A355" s="217"/>
      <c r="B355" s="17" t="s">
        <v>912</v>
      </c>
      <c r="C355" s="228"/>
      <c r="D355" s="227"/>
      <c r="E355" s="221" t="s">
        <v>914</v>
      </c>
      <c r="F355" s="75">
        <f t="shared" ref="F355:F361" si="43">F356</f>
        <v>22.5</v>
      </c>
      <c r="G355" s="75">
        <v>0</v>
      </c>
      <c r="H355" s="75">
        <v>0</v>
      </c>
    </row>
    <row r="356" spans="1:8">
      <c r="A356" s="217"/>
      <c r="B356" s="17" t="s">
        <v>913</v>
      </c>
      <c r="C356" s="228"/>
      <c r="D356" s="227"/>
      <c r="E356" s="221" t="s">
        <v>915</v>
      </c>
      <c r="F356" s="75">
        <f t="shared" si="43"/>
        <v>22.5</v>
      </c>
      <c r="G356" s="75">
        <v>0</v>
      </c>
      <c r="H356" s="75">
        <v>0</v>
      </c>
    </row>
    <row r="357" spans="1:8">
      <c r="A357" s="217"/>
      <c r="B357" s="17"/>
      <c r="C357" s="228" t="s">
        <v>5</v>
      </c>
      <c r="D357" s="227"/>
      <c r="E357" s="248" t="s">
        <v>6</v>
      </c>
      <c r="F357" s="75">
        <f t="shared" si="43"/>
        <v>22.5</v>
      </c>
      <c r="G357" s="75">
        <v>0</v>
      </c>
      <c r="H357" s="75">
        <v>0</v>
      </c>
    </row>
    <row r="358" spans="1:8" ht="25.5">
      <c r="A358" s="286"/>
      <c r="B358" s="231"/>
      <c r="C358" s="232" t="s">
        <v>293</v>
      </c>
      <c r="D358" s="231"/>
      <c r="E358" s="233" t="s">
        <v>294</v>
      </c>
      <c r="F358" s="288">
        <f t="shared" si="43"/>
        <v>22.5</v>
      </c>
      <c r="G358" s="288">
        <v>0</v>
      </c>
      <c r="H358" s="288">
        <v>0</v>
      </c>
    </row>
    <row r="359" spans="1:8" ht="25.5">
      <c r="A359" s="287"/>
      <c r="B359" s="252"/>
      <c r="C359" s="253" t="s">
        <v>304</v>
      </c>
      <c r="D359" s="252"/>
      <c r="E359" s="283" t="s">
        <v>305</v>
      </c>
      <c r="F359" s="289">
        <f t="shared" si="43"/>
        <v>22.5</v>
      </c>
      <c r="G359" s="289">
        <v>0</v>
      </c>
      <c r="H359" s="289">
        <v>0</v>
      </c>
    </row>
    <row r="360" spans="1:8">
      <c r="A360" s="217"/>
      <c r="B360" s="17"/>
      <c r="C360" s="228" t="s">
        <v>311</v>
      </c>
      <c r="D360" s="17"/>
      <c r="E360" s="284" t="s">
        <v>312</v>
      </c>
      <c r="F360" s="75">
        <f t="shared" si="43"/>
        <v>22.5</v>
      </c>
      <c r="G360" s="75">
        <v>0</v>
      </c>
      <c r="H360" s="75">
        <v>0</v>
      </c>
    </row>
    <row r="361" spans="1:8" ht="25.5">
      <c r="A361" s="217"/>
      <c r="B361" s="16"/>
      <c r="C361" s="285" t="s">
        <v>316</v>
      </c>
      <c r="D361" s="17"/>
      <c r="E361" s="1" t="s">
        <v>317</v>
      </c>
      <c r="F361" s="71">
        <f t="shared" si="43"/>
        <v>22.5</v>
      </c>
      <c r="G361" s="71">
        <v>0</v>
      </c>
      <c r="H361" s="71">
        <v>0</v>
      </c>
    </row>
    <row r="362" spans="1:8">
      <c r="A362" s="217"/>
      <c r="B362" s="17"/>
      <c r="C362" s="247"/>
      <c r="D362" s="6" t="s">
        <v>284</v>
      </c>
      <c r="E362" s="3" t="s">
        <v>285</v>
      </c>
      <c r="F362" s="71">
        <v>22.5</v>
      </c>
      <c r="G362" s="71">
        <v>0</v>
      </c>
      <c r="H362" s="71">
        <v>0</v>
      </c>
    </row>
    <row r="363" spans="1:8">
      <c r="A363" s="217"/>
      <c r="B363" s="17" t="s">
        <v>859</v>
      </c>
      <c r="C363" s="228"/>
      <c r="D363" s="227"/>
      <c r="E363" s="221" t="s">
        <v>860</v>
      </c>
      <c r="F363" s="75">
        <f t="shared" ref="F363:H367" si="44">F364</f>
        <v>40600</v>
      </c>
      <c r="G363" s="75">
        <f t="shared" si="44"/>
        <v>4100</v>
      </c>
      <c r="H363" s="75">
        <f t="shared" si="44"/>
        <v>44338.2</v>
      </c>
    </row>
    <row r="364" spans="1:8">
      <c r="A364" s="217"/>
      <c r="B364" s="17" t="s">
        <v>861</v>
      </c>
      <c r="C364" s="228"/>
      <c r="D364" s="227"/>
      <c r="E364" s="221" t="s">
        <v>862</v>
      </c>
      <c r="F364" s="75">
        <f t="shared" si="44"/>
        <v>40600</v>
      </c>
      <c r="G364" s="75">
        <f t="shared" si="44"/>
        <v>4100</v>
      </c>
      <c r="H364" s="75">
        <f t="shared" si="44"/>
        <v>44338.2</v>
      </c>
    </row>
    <row r="365" spans="1:8">
      <c r="A365" s="217"/>
      <c r="B365" s="17"/>
      <c r="C365" s="228" t="s">
        <v>5</v>
      </c>
      <c r="D365" s="227"/>
      <c r="E365" s="248" t="s">
        <v>6</v>
      </c>
      <c r="F365" s="75">
        <f t="shared" si="44"/>
        <v>40600</v>
      </c>
      <c r="G365" s="75">
        <f t="shared" si="44"/>
        <v>4100</v>
      </c>
      <c r="H365" s="75">
        <f t="shared" si="44"/>
        <v>44338.2</v>
      </c>
    </row>
    <row r="366" spans="1:8" ht="25.5">
      <c r="A366" s="230"/>
      <c r="B366" s="231"/>
      <c r="C366" s="232" t="s">
        <v>58</v>
      </c>
      <c r="D366" s="231"/>
      <c r="E366" s="233" t="s">
        <v>59</v>
      </c>
      <c r="F366" s="234">
        <f t="shared" si="44"/>
        <v>40600</v>
      </c>
      <c r="G366" s="234">
        <f t="shared" si="44"/>
        <v>4100</v>
      </c>
      <c r="H366" s="234">
        <f t="shared" si="44"/>
        <v>44338.2</v>
      </c>
    </row>
    <row r="367" spans="1:8">
      <c r="A367" s="31"/>
      <c r="B367" s="31"/>
      <c r="C367" s="31" t="s">
        <v>74</v>
      </c>
      <c r="D367" s="31"/>
      <c r="E367" s="52" t="s">
        <v>75</v>
      </c>
      <c r="F367" s="76">
        <f t="shared" si="44"/>
        <v>40600</v>
      </c>
      <c r="G367" s="76">
        <f t="shared" si="44"/>
        <v>4100</v>
      </c>
      <c r="H367" s="76">
        <f t="shared" si="44"/>
        <v>44338.2</v>
      </c>
    </row>
    <row r="368" spans="1:8" s="39" customFormat="1" ht="39">
      <c r="A368" s="33"/>
      <c r="B368" s="33"/>
      <c r="C368" s="33" t="s">
        <v>100</v>
      </c>
      <c r="D368" s="33"/>
      <c r="E368" s="34" t="s">
        <v>101</v>
      </c>
      <c r="F368" s="72">
        <f>F369+F376</f>
        <v>40600</v>
      </c>
      <c r="G368" s="72">
        <f>G369+G376+G374</f>
        <v>4100</v>
      </c>
      <c r="H368" s="72">
        <f>H369+H376+H374</f>
        <v>44338.2</v>
      </c>
    </row>
    <row r="369" spans="1:8" s="39" customFormat="1" ht="25.5">
      <c r="A369" s="218"/>
      <c r="B369" s="218"/>
      <c r="C369" s="6" t="s">
        <v>102</v>
      </c>
      <c r="D369" s="6"/>
      <c r="E369" s="2" t="s">
        <v>103</v>
      </c>
      <c r="F369" s="81">
        <f>F371+F372+F373</f>
        <v>40600</v>
      </c>
      <c r="G369" s="81">
        <f>G371+G372+G373</f>
        <v>0</v>
      </c>
      <c r="H369" s="81">
        <v>0</v>
      </c>
    </row>
    <row r="370" spans="1:8" s="39" customFormat="1" ht="26.25">
      <c r="A370" s="218"/>
      <c r="B370" s="218"/>
      <c r="C370" s="6"/>
      <c r="D370" s="6" t="s">
        <v>302</v>
      </c>
      <c r="E370" s="3" t="s">
        <v>303</v>
      </c>
      <c r="F370" s="81">
        <f>F371+F372+F373</f>
        <v>40600</v>
      </c>
      <c r="G370" s="81">
        <f>G372+G373</f>
        <v>0</v>
      </c>
      <c r="H370" s="81">
        <v>0</v>
      </c>
    </row>
    <row r="371" spans="1:8">
      <c r="A371" s="217"/>
      <c r="B371" s="217"/>
      <c r="C371" s="6"/>
      <c r="D371" s="6"/>
      <c r="E371" s="3" t="s">
        <v>104</v>
      </c>
      <c r="F371" s="81">
        <v>0</v>
      </c>
      <c r="G371" s="81">
        <v>0</v>
      </c>
      <c r="H371" s="81">
        <v>0</v>
      </c>
    </row>
    <row r="372" spans="1:8">
      <c r="A372" s="217"/>
      <c r="B372" s="217"/>
      <c r="C372" s="6"/>
      <c r="D372" s="6"/>
      <c r="E372" s="3" t="s">
        <v>105</v>
      </c>
      <c r="F372" s="81">
        <v>30121.14</v>
      </c>
      <c r="G372" s="81">
        <v>0</v>
      </c>
      <c r="H372" s="81">
        <v>0</v>
      </c>
    </row>
    <row r="373" spans="1:8">
      <c r="A373" s="217"/>
      <c r="B373" s="217"/>
      <c r="C373" s="6"/>
      <c r="D373" s="6"/>
      <c r="E373" s="3" t="s">
        <v>106</v>
      </c>
      <c r="F373" s="81">
        <v>10478.86</v>
      </c>
      <c r="G373" s="81">
        <v>0</v>
      </c>
      <c r="H373" s="81">
        <v>0</v>
      </c>
    </row>
    <row r="374" spans="1:8" ht="25.5">
      <c r="A374" s="217"/>
      <c r="B374" s="217"/>
      <c r="C374" s="6" t="s">
        <v>497</v>
      </c>
      <c r="D374" s="6"/>
      <c r="E374" s="65" t="s">
        <v>924</v>
      </c>
      <c r="F374" s="81">
        <v>0</v>
      </c>
      <c r="G374" s="81">
        <v>4100</v>
      </c>
      <c r="H374" s="81">
        <v>0</v>
      </c>
    </row>
    <row r="375" spans="1:8">
      <c r="A375" s="217"/>
      <c r="B375" s="217"/>
      <c r="C375" s="6"/>
      <c r="D375" s="6" t="s">
        <v>284</v>
      </c>
      <c r="E375" s="3" t="s">
        <v>285</v>
      </c>
      <c r="F375" s="81">
        <v>0</v>
      </c>
      <c r="G375" s="81">
        <v>4100</v>
      </c>
      <c r="H375" s="81">
        <v>0</v>
      </c>
    </row>
    <row r="376" spans="1:8" s="39" customFormat="1">
      <c r="A376" s="218"/>
      <c r="B376" s="218"/>
      <c r="C376" s="6" t="s">
        <v>439</v>
      </c>
      <c r="D376" s="6"/>
      <c r="E376" s="2" t="s">
        <v>107</v>
      </c>
      <c r="F376" s="81">
        <v>0</v>
      </c>
      <c r="G376" s="81">
        <v>0</v>
      </c>
      <c r="H376" s="81">
        <f>H378+H379</f>
        <v>44338.2</v>
      </c>
    </row>
    <row r="377" spans="1:8" s="39" customFormat="1" ht="26.25">
      <c r="A377" s="218"/>
      <c r="B377" s="218"/>
      <c r="C377" s="6"/>
      <c r="D377" s="6" t="s">
        <v>302</v>
      </c>
      <c r="E377" s="3" t="s">
        <v>303</v>
      </c>
      <c r="F377" s="81">
        <v>0</v>
      </c>
      <c r="G377" s="81">
        <v>0</v>
      </c>
      <c r="H377" s="81">
        <f>H378+H379</f>
        <v>44338.2</v>
      </c>
    </row>
    <row r="378" spans="1:8">
      <c r="A378" s="217"/>
      <c r="B378" s="217"/>
      <c r="C378" s="6"/>
      <c r="D378" s="6"/>
      <c r="E378" s="3" t="s">
        <v>154</v>
      </c>
      <c r="F378" s="71">
        <v>0</v>
      </c>
      <c r="G378" s="71">
        <v>0</v>
      </c>
      <c r="H378" s="71">
        <v>38559.199999999997</v>
      </c>
    </row>
    <row r="379" spans="1:8">
      <c r="A379" s="217"/>
      <c r="B379" s="217"/>
      <c r="C379" s="6"/>
      <c r="D379" s="6"/>
      <c r="E379" s="3" t="s">
        <v>106</v>
      </c>
      <c r="F379" s="71">
        <v>0</v>
      </c>
      <c r="G379" s="71">
        <v>0</v>
      </c>
      <c r="H379" s="71">
        <v>5779</v>
      </c>
    </row>
    <row r="380" spans="1:8">
      <c r="A380" s="270"/>
      <c r="B380" s="49" t="s">
        <v>863</v>
      </c>
      <c r="C380" s="49"/>
      <c r="D380" s="18"/>
      <c r="E380" s="271" t="s">
        <v>864</v>
      </c>
      <c r="F380" s="229">
        <f t="shared" ref="F380:H384" si="45">F381</f>
        <v>50000</v>
      </c>
      <c r="G380" s="229">
        <f t="shared" si="45"/>
        <v>0</v>
      </c>
      <c r="H380" s="229">
        <f t="shared" si="45"/>
        <v>0</v>
      </c>
    </row>
    <row r="381" spans="1:8">
      <c r="A381" s="270"/>
      <c r="B381" s="49" t="s">
        <v>893</v>
      </c>
      <c r="C381" s="49"/>
      <c r="D381" s="18"/>
      <c r="E381" s="271" t="s">
        <v>865</v>
      </c>
      <c r="F381" s="229">
        <f>F382</f>
        <v>50000</v>
      </c>
      <c r="G381" s="229">
        <f>G382</f>
        <v>0</v>
      </c>
      <c r="H381" s="229">
        <f>H382</f>
        <v>0</v>
      </c>
    </row>
    <row r="382" spans="1:8">
      <c r="A382" s="227"/>
      <c r="B382" s="17"/>
      <c r="C382" s="228" t="s">
        <v>5</v>
      </c>
      <c r="D382" s="17"/>
      <c r="E382" s="248" t="s">
        <v>6</v>
      </c>
      <c r="F382" s="75">
        <f t="shared" si="45"/>
        <v>50000</v>
      </c>
      <c r="G382" s="75">
        <f t="shared" si="45"/>
        <v>0</v>
      </c>
      <c r="H382" s="75">
        <f t="shared" si="45"/>
        <v>0</v>
      </c>
    </row>
    <row r="383" spans="1:8" ht="25.5">
      <c r="A383" s="230"/>
      <c r="B383" s="231"/>
      <c r="C383" s="232" t="s">
        <v>866</v>
      </c>
      <c r="D383" s="231"/>
      <c r="E383" s="233" t="s">
        <v>867</v>
      </c>
      <c r="F383" s="234">
        <f t="shared" si="45"/>
        <v>50000</v>
      </c>
      <c r="G383" s="234">
        <f t="shared" si="45"/>
        <v>0</v>
      </c>
      <c r="H383" s="234">
        <f t="shared" si="45"/>
        <v>0</v>
      </c>
    </row>
    <row r="384" spans="1:8" ht="26.25">
      <c r="A384" s="31"/>
      <c r="B384" s="31"/>
      <c r="C384" s="31" t="s">
        <v>868</v>
      </c>
      <c r="D384" s="31"/>
      <c r="E384" s="52" t="s">
        <v>217</v>
      </c>
      <c r="F384" s="76">
        <f t="shared" si="45"/>
        <v>50000</v>
      </c>
      <c r="G384" s="76">
        <f t="shared" si="45"/>
        <v>0</v>
      </c>
      <c r="H384" s="76">
        <f t="shared" si="45"/>
        <v>0</v>
      </c>
    </row>
    <row r="385" spans="1:8" ht="39">
      <c r="A385" s="33"/>
      <c r="B385" s="33"/>
      <c r="C385" s="33" t="s">
        <v>869</v>
      </c>
      <c r="D385" s="33"/>
      <c r="E385" s="34" t="s">
        <v>241</v>
      </c>
      <c r="F385" s="72">
        <f>F387</f>
        <v>50000</v>
      </c>
      <c r="G385" s="72">
        <f>G387</f>
        <v>0</v>
      </c>
      <c r="H385" s="72">
        <f>H387</f>
        <v>0</v>
      </c>
    </row>
    <row r="386" spans="1:8" s="39" customFormat="1">
      <c r="A386" s="12"/>
      <c r="B386" s="12"/>
      <c r="C386" s="68" t="s">
        <v>501</v>
      </c>
      <c r="D386" s="1"/>
      <c r="E386" s="1" t="s">
        <v>932</v>
      </c>
      <c r="F386" s="71">
        <f>F387</f>
        <v>50000</v>
      </c>
      <c r="G386" s="71">
        <v>0</v>
      </c>
      <c r="H386" s="71">
        <v>0</v>
      </c>
    </row>
    <row r="387" spans="1:8">
      <c r="A387" s="55"/>
      <c r="B387" s="55"/>
      <c r="C387" s="12"/>
      <c r="D387" s="55"/>
      <c r="E387" s="13" t="s">
        <v>500</v>
      </c>
      <c r="F387" s="81">
        <f>F388</f>
        <v>50000</v>
      </c>
      <c r="G387" s="81">
        <f>G388</f>
        <v>0</v>
      </c>
      <c r="H387" s="81">
        <v>0</v>
      </c>
    </row>
    <row r="388" spans="1:8" ht="26.25">
      <c r="A388" s="55"/>
      <c r="B388" s="55"/>
      <c r="C388" s="55"/>
      <c r="D388" s="22" t="s">
        <v>302</v>
      </c>
      <c r="E388" s="3" t="s">
        <v>303</v>
      </c>
      <c r="F388" s="81">
        <f>F389+F390</f>
        <v>50000</v>
      </c>
      <c r="G388" s="81">
        <v>0</v>
      </c>
      <c r="H388" s="81">
        <v>0</v>
      </c>
    </row>
    <row r="389" spans="1:8">
      <c r="A389" s="55"/>
      <c r="B389" s="55"/>
      <c r="C389" s="55"/>
      <c r="D389" s="22"/>
      <c r="E389" s="3" t="s">
        <v>154</v>
      </c>
      <c r="F389" s="81">
        <v>45000</v>
      </c>
      <c r="G389" s="81">
        <v>0</v>
      </c>
      <c r="H389" s="81">
        <v>50</v>
      </c>
    </row>
    <row r="390" spans="1:8">
      <c r="A390" s="55"/>
      <c r="B390" s="55"/>
      <c r="C390" s="55"/>
      <c r="D390" s="22"/>
      <c r="E390" s="3" t="s">
        <v>106</v>
      </c>
      <c r="F390" s="81">
        <v>5000</v>
      </c>
      <c r="G390" s="81">
        <v>0</v>
      </c>
      <c r="H390" s="81">
        <v>0</v>
      </c>
    </row>
    <row r="391" spans="1:8">
      <c r="A391" s="227"/>
      <c r="B391" s="17">
        <v>1000</v>
      </c>
      <c r="C391" s="228"/>
      <c r="D391" s="227"/>
      <c r="E391" s="221" t="s">
        <v>870</v>
      </c>
      <c r="F391" s="75">
        <f>F392+F399+F409+F423</f>
        <v>20674.969000000001</v>
      </c>
      <c r="G391" s="75">
        <f>G392+G399+G409+G423</f>
        <v>18795.183999999997</v>
      </c>
      <c r="H391" s="75">
        <f>H392+H399+H409+H423</f>
        <v>8077.1</v>
      </c>
    </row>
    <row r="392" spans="1:8">
      <c r="A392" s="227"/>
      <c r="B392" s="17" t="s">
        <v>871</v>
      </c>
      <c r="C392" s="228"/>
      <c r="D392" s="227"/>
      <c r="E392" s="248" t="s">
        <v>872</v>
      </c>
      <c r="F392" s="75">
        <f t="shared" ref="F392:H397" si="46">F393</f>
        <v>7690.3</v>
      </c>
      <c r="G392" s="75">
        <f t="shared" si="46"/>
        <v>7969.5</v>
      </c>
      <c r="H392" s="75">
        <f t="shared" si="46"/>
        <v>7969.5</v>
      </c>
    </row>
    <row r="393" spans="1:8">
      <c r="A393" s="227"/>
      <c r="B393" s="17"/>
      <c r="C393" s="228" t="s">
        <v>5</v>
      </c>
      <c r="D393" s="17"/>
      <c r="E393" s="248" t="s">
        <v>6</v>
      </c>
      <c r="F393" s="75">
        <f t="shared" si="46"/>
        <v>7690.3</v>
      </c>
      <c r="G393" s="75">
        <f t="shared" si="46"/>
        <v>7969.5</v>
      </c>
      <c r="H393" s="75">
        <f t="shared" si="46"/>
        <v>7969.5</v>
      </c>
    </row>
    <row r="394" spans="1:8" ht="25.5">
      <c r="A394" s="230"/>
      <c r="B394" s="231"/>
      <c r="C394" s="232" t="s">
        <v>7</v>
      </c>
      <c r="D394" s="231"/>
      <c r="E394" s="233" t="s">
        <v>8</v>
      </c>
      <c r="F394" s="234">
        <f t="shared" si="46"/>
        <v>7690.3</v>
      </c>
      <c r="G394" s="234">
        <f t="shared" si="46"/>
        <v>7969.5</v>
      </c>
      <c r="H394" s="234">
        <f t="shared" si="46"/>
        <v>7969.5</v>
      </c>
    </row>
    <row r="395" spans="1:8" ht="26.25">
      <c r="A395" s="31"/>
      <c r="B395" s="31"/>
      <c r="C395" s="31" t="s">
        <v>20</v>
      </c>
      <c r="D395" s="31"/>
      <c r="E395" s="52" t="s">
        <v>21</v>
      </c>
      <c r="F395" s="76">
        <f t="shared" si="46"/>
        <v>7690.3</v>
      </c>
      <c r="G395" s="76">
        <f t="shared" si="46"/>
        <v>7969.5</v>
      </c>
      <c r="H395" s="76">
        <f t="shared" si="46"/>
        <v>7969.5</v>
      </c>
    </row>
    <row r="396" spans="1:8" ht="39">
      <c r="A396" s="33"/>
      <c r="B396" s="33"/>
      <c r="C396" s="33" t="s">
        <v>22</v>
      </c>
      <c r="D396" s="33"/>
      <c r="E396" s="34" t="s">
        <v>23</v>
      </c>
      <c r="F396" s="72">
        <f t="shared" si="46"/>
        <v>7690.3</v>
      </c>
      <c r="G396" s="72">
        <f t="shared" si="46"/>
        <v>7969.5</v>
      </c>
      <c r="H396" s="72">
        <f t="shared" si="46"/>
        <v>7969.5</v>
      </c>
    </row>
    <row r="397" spans="1:8" ht="26.25">
      <c r="A397" s="217"/>
      <c r="B397" s="217"/>
      <c r="C397" s="6" t="s">
        <v>28</v>
      </c>
      <c r="D397" s="6"/>
      <c r="E397" s="8" t="s">
        <v>29</v>
      </c>
      <c r="F397" s="71">
        <f>F398</f>
        <v>7690.3</v>
      </c>
      <c r="G397" s="71">
        <f t="shared" si="46"/>
        <v>7969.5</v>
      </c>
      <c r="H397" s="71">
        <f t="shared" si="46"/>
        <v>7969.5</v>
      </c>
    </row>
    <row r="398" spans="1:8">
      <c r="A398" s="217"/>
      <c r="B398" s="217"/>
      <c r="C398" s="6"/>
      <c r="D398" s="6" t="s">
        <v>430</v>
      </c>
      <c r="E398" s="3" t="s">
        <v>431</v>
      </c>
      <c r="F398" s="71">
        <v>7690.3</v>
      </c>
      <c r="G398" s="71">
        <v>7969.5</v>
      </c>
      <c r="H398" s="71">
        <v>7969.5</v>
      </c>
    </row>
    <row r="399" spans="1:8">
      <c r="A399" s="227"/>
      <c r="B399" s="17" t="s">
        <v>873</v>
      </c>
      <c r="C399" s="228"/>
      <c r="D399" s="227"/>
      <c r="E399" s="221" t="s">
        <v>874</v>
      </c>
      <c r="F399" s="75">
        <f>F400</f>
        <v>1340.3</v>
      </c>
      <c r="G399" s="75">
        <f>G400</f>
        <v>0</v>
      </c>
      <c r="H399" s="75">
        <f>H400</f>
        <v>0</v>
      </c>
    </row>
    <row r="400" spans="1:8">
      <c r="A400" s="227"/>
      <c r="B400" s="17"/>
      <c r="C400" s="228" t="s">
        <v>5</v>
      </c>
      <c r="D400" s="17"/>
      <c r="E400" s="248" t="s">
        <v>6</v>
      </c>
      <c r="F400" s="75">
        <f>F401+F405</f>
        <v>1340.3</v>
      </c>
      <c r="G400" s="75">
        <f t="shared" ref="G400:H400" si="47">G401+G405</f>
        <v>0</v>
      </c>
      <c r="H400" s="75">
        <f t="shared" si="47"/>
        <v>0</v>
      </c>
    </row>
    <row r="401" spans="1:8" ht="25.5">
      <c r="A401" s="230"/>
      <c r="B401" s="231"/>
      <c r="C401" s="232" t="s">
        <v>182</v>
      </c>
      <c r="D401" s="231"/>
      <c r="E401" s="233" t="s">
        <v>875</v>
      </c>
      <c r="F401" s="234">
        <f t="shared" ref="F401:H402" si="48">F402</f>
        <v>0</v>
      </c>
      <c r="G401" s="234">
        <f t="shared" si="48"/>
        <v>0</v>
      </c>
      <c r="H401" s="234">
        <f t="shared" si="48"/>
        <v>0</v>
      </c>
    </row>
    <row r="402" spans="1:8" ht="26.25">
      <c r="A402" s="33"/>
      <c r="B402" s="33"/>
      <c r="C402" s="33" t="s">
        <v>191</v>
      </c>
      <c r="D402" s="33"/>
      <c r="E402" s="34" t="s">
        <v>192</v>
      </c>
      <c r="F402" s="72">
        <f t="shared" si="48"/>
        <v>0</v>
      </c>
      <c r="G402" s="72">
        <f t="shared" si="48"/>
        <v>0</v>
      </c>
      <c r="H402" s="72">
        <f t="shared" si="48"/>
        <v>0</v>
      </c>
    </row>
    <row r="403" spans="1:8" ht="26.25">
      <c r="A403" s="217"/>
      <c r="B403" s="217"/>
      <c r="C403" s="6" t="s">
        <v>193</v>
      </c>
      <c r="D403" s="6"/>
      <c r="E403" s="3" t="s">
        <v>194</v>
      </c>
      <c r="F403" s="71">
        <v>0</v>
      </c>
      <c r="G403" s="71">
        <v>0</v>
      </c>
      <c r="H403" s="71">
        <v>0</v>
      </c>
    </row>
    <row r="404" spans="1:8">
      <c r="A404" s="217"/>
      <c r="B404" s="217"/>
      <c r="C404" s="6"/>
      <c r="D404" s="6" t="s">
        <v>430</v>
      </c>
      <c r="E404" s="3" t="s">
        <v>431</v>
      </c>
      <c r="F404" s="71">
        <v>0</v>
      </c>
      <c r="G404" s="71">
        <v>0</v>
      </c>
      <c r="H404" s="71">
        <v>0</v>
      </c>
    </row>
    <row r="405" spans="1:8" ht="25.5">
      <c r="A405" s="230"/>
      <c r="B405" s="231"/>
      <c r="C405" s="232" t="s">
        <v>203</v>
      </c>
      <c r="D405" s="231"/>
      <c r="E405" s="233" t="s">
        <v>204</v>
      </c>
      <c r="F405" s="234">
        <f>F406</f>
        <v>1340.3</v>
      </c>
      <c r="G405" s="234">
        <f t="shared" ref="G405:H407" si="49">G406</f>
        <v>0</v>
      </c>
      <c r="H405" s="234">
        <f t="shared" si="49"/>
        <v>0</v>
      </c>
    </row>
    <row r="406" spans="1:8" ht="26.25">
      <c r="A406" s="33"/>
      <c r="B406" s="33"/>
      <c r="C406" s="33" t="s">
        <v>205</v>
      </c>
      <c r="D406" s="33"/>
      <c r="E406" s="34" t="s">
        <v>823</v>
      </c>
      <c r="F406" s="72">
        <f>F407</f>
        <v>1340.3</v>
      </c>
      <c r="G406" s="72">
        <f t="shared" si="49"/>
        <v>0</v>
      </c>
      <c r="H406" s="72">
        <f t="shared" si="49"/>
        <v>0</v>
      </c>
    </row>
    <row r="407" spans="1:8" ht="26.25">
      <c r="A407" s="217"/>
      <c r="B407" s="217"/>
      <c r="C407" s="6" t="s">
        <v>210</v>
      </c>
      <c r="D407" s="6"/>
      <c r="E407" s="13" t="s">
        <v>211</v>
      </c>
      <c r="F407" s="71">
        <f>F408</f>
        <v>1340.3</v>
      </c>
      <c r="G407" s="71">
        <f t="shared" si="49"/>
        <v>0</v>
      </c>
      <c r="H407" s="71">
        <f t="shared" si="49"/>
        <v>0</v>
      </c>
    </row>
    <row r="408" spans="1:8">
      <c r="A408" s="217"/>
      <c r="B408" s="217"/>
      <c r="C408" s="6"/>
      <c r="D408" s="6" t="s">
        <v>430</v>
      </c>
      <c r="E408" s="3" t="s">
        <v>431</v>
      </c>
      <c r="F408" s="71">
        <v>1340.3</v>
      </c>
      <c r="G408" s="71">
        <v>0</v>
      </c>
      <c r="H408" s="71">
        <v>0</v>
      </c>
    </row>
    <row r="409" spans="1:8">
      <c r="A409" s="217"/>
      <c r="B409" s="17">
        <v>1004</v>
      </c>
      <c r="C409" s="228"/>
      <c r="D409" s="227"/>
      <c r="E409" s="221" t="s">
        <v>876</v>
      </c>
      <c r="F409" s="75">
        <f t="shared" ref="F409:H410" si="50">F410</f>
        <v>11545.569</v>
      </c>
      <c r="G409" s="75">
        <f t="shared" si="50"/>
        <v>10718.583999999999</v>
      </c>
      <c r="H409" s="75">
        <f t="shared" si="50"/>
        <v>0</v>
      </c>
    </row>
    <row r="410" spans="1:8">
      <c r="A410" s="217"/>
      <c r="B410" s="17"/>
      <c r="C410" s="228" t="s">
        <v>5</v>
      </c>
      <c r="D410" s="17"/>
      <c r="E410" s="248" t="s">
        <v>836</v>
      </c>
      <c r="F410" s="75">
        <f t="shared" si="50"/>
        <v>11545.569</v>
      </c>
      <c r="G410" s="75">
        <f t="shared" si="50"/>
        <v>10718.583999999999</v>
      </c>
      <c r="H410" s="75">
        <f t="shared" si="50"/>
        <v>0</v>
      </c>
    </row>
    <row r="411" spans="1:8" ht="25.5">
      <c r="A411" s="230"/>
      <c r="B411" s="231"/>
      <c r="C411" s="232" t="s">
        <v>182</v>
      </c>
      <c r="D411" s="231"/>
      <c r="E411" s="233" t="s">
        <v>183</v>
      </c>
      <c r="F411" s="234">
        <f>F412+F420</f>
        <v>11545.569</v>
      </c>
      <c r="G411" s="234">
        <f t="shared" ref="G411:H411" si="51">G412+G420</f>
        <v>10718.583999999999</v>
      </c>
      <c r="H411" s="234">
        <f t="shared" si="51"/>
        <v>0</v>
      </c>
    </row>
    <row r="412" spans="1:8">
      <c r="A412" s="33"/>
      <c r="B412" s="33"/>
      <c r="C412" s="33" t="s">
        <v>184</v>
      </c>
      <c r="D412" s="33"/>
      <c r="E412" s="34" t="s">
        <v>185</v>
      </c>
      <c r="F412" s="72">
        <f>F415+F413</f>
        <v>8430.8690000000006</v>
      </c>
      <c r="G412" s="72">
        <f>G415+G413</f>
        <v>7603.884</v>
      </c>
      <c r="H412" s="72">
        <f>H415+H413</f>
        <v>0</v>
      </c>
    </row>
    <row r="413" spans="1:8" s="39" customFormat="1" ht="51.75">
      <c r="A413" s="12"/>
      <c r="B413" s="12"/>
      <c r="C413" s="6" t="s">
        <v>186</v>
      </c>
      <c r="D413" s="6"/>
      <c r="E413" s="3" t="s">
        <v>777</v>
      </c>
      <c r="F413" s="71">
        <f>F414</f>
        <v>7398.1419999999998</v>
      </c>
      <c r="G413" s="71">
        <f>G414</f>
        <v>7603.884</v>
      </c>
      <c r="H413" s="71">
        <f>H414</f>
        <v>0</v>
      </c>
    </row>
    <row r="414" spans="1:8" s="39" customFormat="1">
      <c r="A414" s="12"/>
      <c r="B414" s="12"/>
      <c r="C414" s="6"/>
      <c r="D414" s="6" t="s">
        <v>430</v>
      </c>
      <c r="E414" s="3" t="s">
        <v>431</v>
      </c>
      <c r="F414" s="71">
        <v>7398.1419999999998</v>
      </c>
      <c r="G414" s="71">
        <v>7603.884</v>
      </c>
      <c r="H414" s="71">
        <v>0</v>
      </c>
    </row>
    <row r="415" spans="1:8" ht="39">
      <c r="A415" s="6"/>
      <c r="B415" s="6"/>
      <c r="C415" s="6" t="s">
        <v>188</v>
      </c>
      <c r="D415" s="6"/>
      <c r="E415" s="3" t="s">
        <v>189</v>
      </c>
      <c r="F415" s="71">
        <f>F416</f>
        <v>1032.7270000000001</v>
      </c>
      <c r="G415" s="71">
        <v>0</v>
      </c>
      <c r="H415" s="71">
        <f>H416</f>
        <v>0</v>
      </c>
    </row>
    <row r="416" spans="1:8">
      <c r="A416" s="6"/>
      <c r="B416" s="6"/>
      <c r="C416" s="6"/>
      <c r="D416" s="6" t="s">
        <v>430</v>
      </c>
      <c r="E416" s="3" t="s">
        <v>431</v>
      </c>
      <c r="F416" s="71">
        <f>F419</f>
        <v>1032.7270000000001</v>
      </c>
      <c r="G416" s="71">
        <v>0</v>
      </c>
      <c r="H416" s="71">
        <f>H419</f>
        <v>0</v>
      </c>
    </row>
    <row r="417" spans="1:8">
      <c r="A417" s="6"/>
      <c r="B417" s="6"/>
      <c r="C417" s="6"/>
      <c r="D417" s="6"/>
      <c r="E417" s="3" t="s">
        <v>190</v>
      </c>
      <c r="F417" s="71">
        <v>0</v>
      </c>
      <c r="G417" s="71">
        <v>0</v>
      </c>
      <c r="H417" s="71">
        <v>0</v>
      </c>
    </row>
    <row r="418" spans="1:8">
      <c r="A418" s="6"/>
      <c r="B418" s="6"/>
      <c r="C418" s="6"/>
      <c r="D418" s="6"/>
      <c r="E418" s="3" t="s">
        <v>187</v>
      </c>
      <c r="F418" s="71">
        <v>0</v>
      </c>
      <c r="G418" s="71">
        <v>0</v>
      </c>
      <c r="H418" s="71">
        <v>0</v>
      </c>
    </row>
    <row r="419" spans="1:8">
      <c r="A419" s="6"/>
      <c r="B419" s="6"/>
      <c r="C419" s="6"/>
      <c r="D419" s="6"/>
      <c r="E419" s="3" t="s">
        <v>151</v>
      </c>
      <c r="F419" s="71">
        <v>1032.7270000000001</v>
      </c>
      <c r="G419" s="71">
        <v>0</v>
      </c>
      <c r="H419" s="71">
        <v>0</v>
      </c>
    </row>
    <row r="420" spans="1:8" ht="39">
      <c r="A420" s="33"/>
      <c r="B420" s="33"/>
      <c r="C420" s="33" t="s">
        <v>195</v>
      </c>
      <c r="D420" s="33"/>
      <c r="E420" s="34" t="s">
        <v>196</v>
      </c>
      <c r="F420" s="72">
        <f t="shared" ref="F420:H421" si="52">F421</f>
        <v>3114.7</v>
      </c>
      <c r="G420" s="72">
        <f t="shared" si="52"/>
        <v>3114.7</v>
      </c>
      <c r="H420" s="72">
        <f t="shared" si="52"/>
        <v>0</v>
      </c>
    </row>
    <row r="421" spans="1:8" ht="64.5">
      <c r="A421" s="217"/>
      <c r="B421" s="217"/>
      <c r="C421" s="6" t="s">
        <v>199</v>
      </c>
      <c r="D421" s="6"/>
      <c r="E421" s="46" t="s">
        <v>200</v>
      </c>
      <c r="F421" s="71">
        <f t="shared" si="52"/>
        <v>3114.7</v>
      </c>
      <c r="G421" s="71">
        <f t="shared" si="52"/>
        <v>3114.7</v>
      </c>
      <c r="H421" s="71">
        <f t="shared" si="52"/>
        <v>0</v>
      </c>
    </row>
    <row r="422" spans="1:8" ht="26.25">
      <c r="A422" s="217"/>
      <c r="B422" s="217"/>
      <c r="C422" s="6"/>
      <c r="D422" s="6" t="s">
        <v>302</v>
      </c>
      <c r="E422" s="3" t="s">
        <v>303</v>
      </c>
      <c r="F422" s="81">
        <v>3114.7</v>
      </c>
      <c r="G422" s="81">
        <v>3114.7</v>
      </c>
      <c r="H422" s="81">
        <v>0</v>
      </c>
    </row>
    <row r="423" spans="1:8">
      <c r="A423" s="217"/>
      <c r="B423" s="17" t="s">
        <v>877</v>
      </c>
      <c r="C423" s="228"/>
      <c r="D423" s="227"/>
      <c r="E423" s="221" t="s">
        <v>878</v>
      </c>
      <c r="F423" s="75">
        <f t="shared" ref="F423:H427" si="53">F424</f>
        <v>98.8</v>
      </c>
      <c r="G423" s="75">
        <f t="shared" si="53"/>
        <v>107.1</v>
      </c>
      <c r="H423" s="75">
        <f t="shared" si="53"/>
        <v>107.6</v>
      </c>
    </row>
    <row r="424" spans="1:8">
      <c r="A424" s="217"/>
      <c r="B424" s="17"/>
      <c r="C424" s="228" t="s">
        <v>5</v>
      </c>
      <c r="D424" s="17"/>
      <c r="E424" s="248" t="s">
        <v>836</v>
      </c>
      <c r="F424" s="75">
        <f t="shared" si="53"/>
        <v>98.8</v>
      </c>
      <c r="G424" s="75">
        <f t="shared" si="53"/>
        <v>107.1</v>
      </c>
      <c r="H424" s="75">
        <f t="shared" si="53"/>
        <v>107.6</v>
      </c>
    </row>
    <row r="425" spans="1:8" ht="25.5">
      <c r="A425" s="230"/>
      <c r="B425" s="231"/>
      <c r="C425" s="232" t="s">
        <v>182</v>
      </c>
      <c r="D425" s="231"/>
      <c r="E425" s="233" t="s">
        <v>183</v>
      </c>
      <c r="F425" s="234">
        <f t="shared" si="53"/>
        <v>98.8</v>
      </c>
      <c r="G425" s="234">
        <f t="shared" si="53"/>
        <v>107.1</v>
      </c>
      <c r="H425" s="234">
        <f t="shared" si="53"/>
        <v>107.6</v>
      </c>
    </row>
    <row r="426" spans="1:8" ht="39">
      <c r="A426" s="33"/>
      <c r="B426" s="33"/>
      <c r="C426" s="33" t="s">
        <v>195</v>
      </c>
      <c r="D426" s="33"/>
      <c r="E426" s="34" t="s">
        <v>196</v>
      </c>
      <c r="F426" s="72">
        <f t="shared" si="53"/>
        <v>98.8</v>
      </c>
      <c r="G426" s="72">
        <f t="shared" si="53"/>
        <v>107.1</v>
      </c>
      <c r="H426" s="72">
        <f t="shared" si="53"/>
        <v>107.6</v>
      </c>
    </row>
    <row r="427" spans="1:8" ht="26.25">
      <c r="A427" s="217"/>
      <c r="B427" s="217"/>
      <c r="C427" s="6" t="s">
        <v>197</v>
      </c>
      <c r="D427" s="6"/>
      <c r="E427" s="3" t="s">
        <v>198</v>
      </c>
      <c r="F427" s="71">
        <f>F428</f>
        <v>98.8</v>
      </c>
      <c r="G427" s="71">
        <f t="shared" si="53"/>
        <v>107.1</v>
      </c>
      <c r="H427" s="71">
        <f t="shared" si="53"/>
        <v>107.6</v>
      </c>
    </row>
    <row r="428" spans="1:8">
      <c r="A428" s="217"/>
      <c r="B428" s="217"/>
      <c r="C428" s="6"/>
      <c r="D428" s="6" t="s">
        <v>284</v>
      </c>
      <c r="E428" s="3" t="s">
        <v>285</v>
      </c>
      <c r="F428" s="71">
        <v>98.8</v>
      </c>
      <c r="G428" s="71">
        <v>107.1</v>
      </c>
      <c r="H428" s="71">
        <v>107.6</v>
      </c>
    </row>
    <row r="429" spans="1:8" ht="25.5">
      <c r="A429" s="225">
        <v>611</v>
      </c>
      <c r="B429" s="272"/>
      <c r="C429" s="273"/>
      <c r="D429" s="225"/>
      <c r="E429" s="226" t="s">
        <v>879</v>
      </c>
      <c r="F429" s="274">
        <f>F430+F438+F546+F576</f>
        <v>489929.48439999996</v>
      </c>
      <c r="G429" s="274">
        <f>G430+G438+G546+G576</f>
        <v>485950.28440000006</v>
      </c>
      <c r="H429" s="274">
        <f>H430+H438+H546+H576</f>
        <v>454354.38440000004</v>
      </c>
    </row>
    <row r="430" spans="1:8">
      <c r="A430" s="227"/>
      <c r="B430" s="17" t="s">
        <v>806</v>
      </c>
      <c r="C430" s="228"/>
      <c r="D430" s="227"/>
      <c r="E430" s="221" t="s">
        <v>814</v>
      </c>
      <c r="F430" s="75">
        <f t="shared" ref="F430:H435" si="54">F431</f>
        <v>9</v>
      </c>
      <c r="G430" s="75">
        <f t="shared" si="54"/>
        <v>9.3000000000000007</v>
      </c>
      <c r="H430" s="75">
        <f t="shared" si="54"/>
        <v>9.6999999999999993</v>
      </c>
    </row>
    <row r="431" spans="1:8">
      <c r="A431" s="227"/>
      <c r="B431" s="17" t="s">
        <v>811</v>
      </c>
      <c r="C431" s="228"/>
      <c r="D431" s="227"/>
      <c r="E431" s="221" t="s">
        <v>822</v>
      </c>
      <c r="F431" s="75">
        <f t="shared" si="54"/>
        <v>9</v>
      </c>
      <c r="G431" s="75">
        <f t="shared" si="54"/>
        <v>9.3000000000000007</v>
      </c>
      <c r="H431" s="75">
        <f t="shared" si="54"/>
        <v>9.6999999999999993</v>
      </c>
    </row>
    <row r="432" spans="1:8">
      <c r="A432" s="227"/>
      <c r="B432" s="17"/>
      <c r="C432" s="228" t="s">
        <v>5</v>
      </c>
      <c r="D432" s="227"/>
      <c r="E432" s="248" t="s">
        <v>6</v>
      </c>
      <c r="F432" s="249">
        <f t="shared" si="54"/>
        <v>9</v>
      </c>
      <c r="G432" s="249">
        <f t="shared" si="54"/>
        <v>9.3000000000000007</v>
      </c>
      <c r="H432" s="249">
        <f t="shared" si="54"/>
        <v>9.6999999999999993</v>
      </c>
    </row>
    <row r="433" spans="1:8" ht="25.5">
      <c r="A433" s="230"/>
      <c r="B433" s="231"/>
      <c r="C433" s="232" t="s">
        <v>161</v>
      </c>
      <c r="D433" s="231"/>
      <c r="E433" s="233" t="s">
        <v>162</v>
      </c>
      <c r="F433" s="234">
        <f t="shared" si="54"/>
        <v>9</v>
      </c>
      <c r="G433" s="234">
        <f t="shared" si="54"/>
        <v>9.3000000000000007</v>
      </c>
      <c r="H433" s="234">
        <f t="shared" si="54"/>
        <v>9.6999999999999993</v>
      </c>
    </row>
    <row r="434" spans="1:8" ht="26.25">
      <c r="A434" s="31"/>
      <c r="B434" s="31"/>
      <c r="C434" s="31" t="s">
        <v>169</v>
      </c>
      <c r="D434" s="31"/>
      <c r="E434" s="32" t="s">
        <v>170</v>
      </c>
      <c r="F434" s="76">
        <f t="shared" si="54"/>
        <v>9</v>
      </c>
      <c r="G434" s="76">
        <f t="shared" si="54"/>
        <v>9.3000000000000007</v>
      </c>
      <c r="H434" s="76">
        <f t="shared" si="54"/>
        <v>9.6999999999999993</v>
      </c>
    </row>
    <row r="435" spans="1:8" ht="26.25">
      <c r="A435" s="33"/>
      <c r="B435" s="33"/>
      <c r="C435" s="33" t="s">
        <v>171</v>
      </c>
      <c r="D435" s="33"/>
      <c r="E435" s="34" t="s">
        <v>172</v>
      </c>
      <c r="F435" s="72">
        <f t="shared" si="54"/>
        <v>9</v>
      </c>
      <c r="G435" s="72">
        <f t="shared" si="54"/>
        <v>9.3000000000000007</v>
      </c>
      <c r="H435" s="72">
        <f t="shared" si="54"/>
        <v>9.6999999999999993</v>
      </c>
    </row>
    <row r="436" spans="1:8">
      <c r="A436" s="217"/>
      <c r="B436" s="217"/>
      <c r="C436" s="6" t="s">
        <v>173</v>
      </c>
      <c r="D436" s="6"/>
      <c r="E436" s="3" t="s">
        <v>775</v>
      </c>
      <c r="F436" s="71">
        <v>9</v>
      </c>
      <c r="G436" s="71">
        <f>G437</f>
        <v>9.3000000000000007</v>
      </c>
      <c r="H436" s="71">
        <v>9.6999999999999993</v>
      </c>
    </row>
    <row r="437" spans="1:8" ht="26.25">
      <c r="A437" s="217"/>
      <c r="B437" s="217"/>
      <c r="C437" s="6"/>
      <c r="D437" s="6" t="s">
        <v>478</v>
      </c>
      <c r="E437" s="3" t="s">
        <v>479</v>
      </c>
      <c r="F437" s="71">
        <v>9</v>
      </c>
      <c r="G437" s="71">
        <v>9.3000000000000007</v>
      </c>
      <c r="H437" s="71">
        <v>9.6999999999999993</v>
      </c>
    </row>
    <row r="438" spans="1:8">
      <c r="A438" s="68"/>
      <c r="B438" s="17" t="s">
        <v>859</v>
      </c>
      <c r="C438" s="228"/>
      <c r="D438" s="227"/>
      <c r="E438" s="221" t="s">
        <v>860</v>
      </c>
      <c r="F438" s="75">
        <f>F439+F455+F496+F505</f>
        <v>459323.98439999996</v>
      </c>
      <c r="G438" s="75">
        <f>G439+G455+G496+G505</f>
        <v>452675.68440000009</v>
      </c>
      <c r="H438" s="75">
        <f>H439+H455+H496+H505</f>
        <v>426350.58440000005</v>
      </c>
    </row>
    <row r="439" spans="1:8">
      <c r="A439" s="68"/>
      <c r="B439" s="17" t="s">
        <v>880</v>
      </c>
      <c r="C439" s="228"/>
      <c r="D439" s="227"/>
      <c r="E439" s="221" t="s">
        <v>881</v>
      </c>
      <c r="F439" s="75">
        <f t="shared" ref="F439:F440" si="55">F440</f>
        <v>110718.6</v>
      </c>
      <c r="G439" s="75">
        <f>G440</f>
        <v>107362</v>
      </c>
      <c r="H439" s="75">
        <f>H440</f>
        <v>103308.40000000001</v>
      </c>
    </row>
    <row r="440" spans="1:8" s="42" customFormat="1">
      <c r="A440" s="227"/>
      <c r="B440" s="17"/>
      <c r="C440" s="228" t="s">
        <v>5</v>
      </c>
      <c r="D440" s="227"/>
      <c r="E440" s="248" t="s">
        <v>836</v>
      </c>
      <c r="F440" s="75">
        <f t="shared" si="55"/>
        <v>110718.6</v>
      </c>
      <c r="G440" s="75">
        <f>G441</f>
        <v>107362</v>
      </c>
      <c r="H440" s="75">
        <f>H441</f>
        <v>103308.40000000001</v>
      </c>
    </row>
    <row r="441" spans="1:8" ht="25.5">
      <c r="A441" s="230"/>
      <c r="B441" s="231"/>
      <c r="C441" s="232" t="s">
        <v>58</v>
      </c>
      <c r="D441" s="231"/>
      <c r="E441" s="233" t="s">
        <v>59</v>
      </c>
      <c r="F441" s="234">
        <f>F442+F451</f>
        <v>110718.6</v>
      </c>
      <c r="G441" s="234">
        <f t="shared" ref="G441:H441" si="56">G442+G451</f>
        <v>107362</v>
      </c>
      <c r="H441" s="234">
        <f t="shared" si="56"/>
        <v>103308.40000000001</v>
      </c>
    </row>
    <row r="442" spans="1:8">
      <c r="A442" s="31"/>
      <c r="B442" s="31"/>
      <c r="C442" s="31" t="s">
        <v>60</v>
      </c>
      <c r="D442" s="31"/>
      <c r="E442" s="32" t="s">
        <v>61</v>
      </c>
      <c r="F442" s="76">
        <f>F443</f>
        <v>109714.8</v>
      </c>
      <c r="G442" s="76">
        <f t="shared" ref="G442:H442" si="57">G443</f>
        <v>106321.60000000001</v>
      </c>
      <c r="H442" s="76">
        <f t="shared" si="57"/>
        <v>102229.00000000001</v>
      </c>
    </row>
    <row r="443" spans="1:8" ht="26.25">
      <c r="A443" s="33"/>
      <c r="B443" s="33"/>
      <c r="C443" s="33" t="s">
        <v>62</v>
      </c>
      <c r="D443" s="33"/>
      <c r="E443" s="34" t="s">
        <v>63</v>
      </c>
      <c r="F443" s="72">
        <f>F444+F446+F449</f>
        <v>109714.8</v>
      </c>
      <c r="G443" s="72">
        <f>G444+G446+G449</f>
        <v>106321.60000000001</v>
      </c>
      <c r="H443" s="72">
        <f>H444+H446+H449</f>
        <v>102229.00000000001</v>
      </c>
    </row>
    <row r="444" spans="1:8" ht="26.25">
      <c r="A444" s="217"/>
      <c r="B444" s="217"/>
      <c r="C444" s="6" t="s">
        <v>64</v>
      </c>
      <c r="D444" s="12"/>
      <c r="E444" s="3" t="s">
        <v>65</v>
      </c>
      <c r="F444" s="71">
        <f>F445</f>
        <v>27674</v>
      </c>
      <c r="G444" s="71">
        <f>G445</f>
        <v>27939.599999999999</v>
      </c>
      <c r="H444" s="71">
        <f>H445</f>
        <v>27939.599999999999</v>
      </c>
    </row>
    <row r="445" spans="1:8" ht="26.25">
      <c r="A445" s="217"/>
      <c r="B445" s="217"/>
      <c r="C445" s="6"/>
      <c r="D445" s="6" t="s">
        <v>478</v>
      </c>
      <c r="E445" s="3" t="s">
        <v>479</v>
      </c>
      <c r="F445" s="71">
        <f>27939.6-265.6</f>
        <v>27674</v>
      </c>
      <c r="G445" s="71">
        <f>29308.1-1368.5</f>
        <v>27939.599999999999</v>
      </c>
      <c r="H445" s="71">
        <f>30541-2601.4</f>
        <v>27939.599999999999</v>
      </c>
    </row>
    <row r="446" spans="1:8" ht="39">
      <c r="A446" s="217"/>
      <c r="B446" s="217"/>
      <c r="C446" s="6" t="s">
        <v>66</v>
      </c>
      <c r="D446" s="6"/>
      <c r="E446" s="3" t="s">
        <v>67</v>
      </c>
      <c r="F446" s="71">
        <f>F447+F448</f>
        <v>80870.5</v>
      </c>
      <c r="G446" s="71">
        <f>G447+G448</f>
        <v>77164.899999999994</v>
      </c>
      <c r="H446" s="71">
        <f>H447+H448</f>
        <v>73023.600000000006</v>
      </c>
    </row>
    <row r="447" spans="1:8">
      <c r="A447" s="217"/>
      <c r="B447" s="217"/>
      <c r="C447" s="6"/>
      <c r="D447" s="6" t="s">
        <v>430</v>
      </c>
      <c r="E447" s="3" t="s">
        <v>431</v>
      </c>
      <c r="F447" s="71">
        <v>0</v>
      </c>
      <c r="G447" s="71">
        <v>0</v>
      </c>
      <c r="H447" s="71">
        <v>0</v>
      </c>
    </row>
    <row r="448" spans="1:8" ht="26.25">
      <c r="A448" s="217"/>
      <c r="B448" s="217"/>
      <c r="C448" s="6"/>
      <c r="D448" s="6" t="s">
        <v>478</v>
      </c>
      <c r="E448" s="3" t="s">
        <v>479</v>
      </c>
      <c r="F448" s="71">
        <v>80870.5</v>
      </c>
      <c r="G448" s="71">
        <v>77164.899999999994</v>
      </c>
      <c r="H448" s="71">
        <v>73023.600000000006</v>
      </c>
    </row>
    <row r="449" spans="1:8">
      <c r="A449" s="217"/>
      <c r="B449" s="217"/>
      <c r="C449" s="6" t="s">
        <v>70</v>
      </c>
      <c r="D449" s="6"/>
      <c r="E449" s="3" t="s">
        <v>71</v>
      </c>
      <c r="F449" s="71">
        <f>F450</f>
        <v>1170.3</v>
      </c>
      <c r="G449" s="71">
        <f>G450</f>
        <v>1217.0999999999999</v>
      </c>
      <c r="H449" s="71">
        <f>H450</f>
        <v>1265.8</v>
      </c>
    </row>
    <row r="450" spans="1:8" ht="26.25">
      <c r="A450" s="217"/>
      <c r="B450" s="217"/>
      <c r="C450" s="6"/>
      <c r="D450" s="6" t="s">
        <v>478</v>
      </c>
      <c r="E450" s="3" t="s">
        <v>479</v>
      </c>
      <c r="F450" s="71">
        <v>1170.3</v>
      </c>
      <c r="G450" s="71">
        <v>1217.0999999999999</v>
      </c>
      <c r="H450" s="71">
        <v>1265.8</v>
      </c>
    </row>
    <row r="451" spans="1:8">
      <c r="A451" s="31"/>
      <c r="B451" s="31"/>
      <c r="C451" s="31" t="s">
        <v>133</v>
      </c>
      <c r="D451" s="31"/>
      <c r="E451" s="32" t="s">
        <v>134</v>
      </c>
      <c r="F451" s="76">
        <f t="shared" ref="F451:H453" si="58">F452</f>
        <v>1003.8</v>
      </c>
      <c r="G451" s="76">
        <f t="shared" si="58"/>
        <v>1040.4000000000001</v>
      </c>
      <c r="H451" s="76">
        <f t="shared" si="58"/>
        <v>1079.4000000000001</v>
      </c>
    </row>
    <row r="452" spans="1:8" ht="26.25">
      <c r="A452" s="33"/>
      <c r="B452" s="33"/>
      <c r="C452" s="33" t="s">
        <v>141</v>
      </c>
      <c r="D452" s="33"/>
      <c r="E452" s="34" t="s">
        <v>142</v>
      </c>
      <c r="F452" s="72">
        <f t="shared" si="58"/>
        <v>1003.8</v>
      </c>
      <c r="G452" s="72">
        <f t="shared" si="58"/>
        <v>1040.4000000000001</v>
      </c>
      <c r="H452" s="72">
        <f t="shared" si="58"/>
        <v>1079.4000000000001</v>
      </c>
    </row>
    <row r="453" spans="1:8" ht="26.25">
      <c r="A453" s="6"/>
      <c r="B453" s="6"/>
      <c r="C453" s="6" t="s">
        <v>143</v>
      </c>
      <c r="D453" s="6"/>
      <c r="E453" s="3" t="s">
        <v>144</v>
      </c>
      <c r="F453" s="71">
        <f t="shared" si="58"/>
        <v>1003.8</v>
      </c>
      <c r="G453" s="71">
        <f t="shared" si="58"/>
        <v>1040.4000000000001</v>
      </c>
      <c r="H453" s="71">
        <f t="shared" si="58"/>
        <v>1079.4000000000001</v>
      </c>
    </row>
    <row r="454" spans="1:8" ht="26.25">
      <c r="A454" s="6"/>
      <c r="B454" s="6"/>
      <c r="C454" s="6"/>
      <c r="D454" s="40" t="s">
        <v>478</v>
      </c>
      <c r="E454" s="41" t="s">
        <v>479</v>
      </c>
      <c r="F454" s="71">
        <v>1003.8</v>
      </c>
      <c r="G454" s="71">
        <v>1040.4000000000001</v>
      </c>
      <c r="H454" s="71">
        <v>1079.4000000000001</v>
      </c>
    </row>
    <row r="455" spans="1:8">
      <c r="A455" s="68"/>
      <c r="B455" s="17" t="s">
        <v>861</v>
      </c>
      <c r="C455" s="228"/>
      <c r="D455" s="227"/>
      <c r="E455" s="221" t="s">
        <v>862</v>
      </c>
      <c r="F455" s="75">
        <f t="shared" ref="F455:H456" si="59">F456</f>
        <v>298820.7844</v>
      </c>
      <c r="G455" s="75">
        <f t="shared" si="59"/>
        <v>294669.78440000006</v>
      </c>
      <c r="H455" s="75">
        <f t="shared" si="59"/>
        <v>272440.58439999999</v>
      </c>
    </row>
    <row r="456" spans="1:8">
      <c r="A456" s="68"/>
      <c r="B456" s="17"/>
      <c r="C456" s="228" t="s">
        <v>5</v>
      </c>
      <c r="D456" s="227"/>
      <c r="E456" s="248" t="s">
        <v>6</v>
      </c>
      <c r="F456" s="75">
        <f t="shared" si="59"/>
        <v>298820.7844</v>
      </c>
      <c r="G456" s="75">
        <f t="shared" si="59"/>
        <v>294669.78440000006</v>
      </c>
      <c r="H456" s="75">
        <f t="shared" si="59"/>
        <v>272440.58439999999</v>
      </c>
    </row>
    <row r="457" spans="1:8" ht="25.5">
      <c r="A457" s="230"/>
      <c r="B457" s="231"/>
      <c r="C457" s="232" t="s">
        <v>58</v>
      </c>
      <c r="D457" s="231"/>
      <c r="E457" s="233" t="s">
        <v>59</v>
      </c>
      <c r="F457" s="234">
        <f>F458+F486+F490</f>
        <v>298820.7844</v>
      </c>
      <c r="G457" s="234">
        <f>G458+G486+G490</f>
        <v>294669.78440000006</v>
      </c>
      <c r="H457" s="234">
        <f>H458+H486+H490</f>
        <v>272440.58439999999</v>
      </c>
    </row>
    <row r="458" spans="1:8">
      <c r="A458" s="31"/>
      <c r="B458" s="31"/>
      <c r="C458" s="31" t="s">
        <v>74</v>
      </c>
      <c r="D458" s="31"/>
      <c r="E458" s="32" t="s">
        <v>75</v>
      </c>
      <c r="F458" s="76">
        <f>F459+F468+F483</f>
        <v>276175.88439999998</v>
      </c>
      <c r="G458" s="76">
        <f>G459+G468+G483</f>
        <v>271144.38440000004</v>
      </c>
      <c r="H458" s="76">
        <f>H459+H468+H483</f>
        <v>267123.2844</v>
      </c>
    </row>
    <row r="459" spans="1:8" ht="26.25">
      <c r="A459" s="33"/>
      <c r="B459" s="33"/>
      <c r="C459" s="33" t="s">
        <v>76</v>
      </c>
      <c r="D459" s="33"/>
      <c r="E459" s="34" t="s">
        <v>77</v>
      </c>
      <c r="F459" s="72">
        <f>F460+F462+F464</f>
        <v>239770.89999999997</v>
      </c>
      <c r="G459" s="72">
        <f>G460+G462+G464</f>
        <v>238048.2</v>
      </c>
      <c r="H459" s="72">
        <f>H460+H462+H464</f>
        <v>233401.3</v>
      </c>
    </row>
    <row r="460" spans="1:8" ht="26.25">
      <c r="A460" s="217"/>
      <c r="B460" s="217"/>
      <c r="C460" s="6" t="s">
        <v>78</v>
      </c>
      <c r="D460" s="12"/>
      <c r="E460" s="3" t="s">
        <v>79</v>
      </c>
      <c r="F460" s="71">
        <f>F461</f>
        <v>34055.699999999997</v>
      </c>
      <c r="G460" s="71">
        <f>G461</f>
        <v>34653.699999999997</v>
      </c>
      <c r="H460" s="71">
        <f>H461</f>
        <v>34653.699999999997</v>
      </c>
    </row>
    <row r="461" spans="1:8" ht="26.25">
      <c r="A461" s="217"/>
      <c r="B461" s="217"/>
      <c r="C461" s="6"/>
      <c r="D461" s="6" t="s">
        <v>478</v>
      </c>
      <c r="E461" s="3" t="s">
        <v>479</v>
      </c>
      <c r="F461" s="71">
        <f>34653.7-598</f>
        <v>34055.699999999997</v>
      </c>
      <c r="G461" s="71">
        <f>35760.5-1106.8</f>
        <v>34653.699999999997</v>
      </c>
      <c r="H461" s="71">
        <f>36920.2-2266.5</f>
        <v>34653.699999999997</v>
      </c>
    </row>
    <row r="462" spans="1:8" ht="39">
      <c r="A462" s="217"/>
      <c r="B462" s="217"/>
      <c r="C462" s="6" t="s">
        <v>80</v>
      </c>
      <c r="D462" s="6"/>
      <c r="E462" s="3" t="s">
        <v>81</v>
      </c>
      <c r="F462" s="71">
        <f>F463</f>
        <v>198112.9</v>
      </c>
      <c r="G462" s="71">
        <f>G463</f>
        <v>195792.2</v>
      </c>
      <c r="H462" s="71">
        <f>H463</f>
        <v>191145.3</v>
      </c>
    </row>
    <row r="463" spans="1:8" ht="26.25">
      <c r="A463" s="217"/>
      <c r="B463" s="217"/>
      <c r="C463" s="6"/>
      <c r="D463" s="6" t="s">
        <v>478</v>
      </c>
      <c r="E463" s="3" t="s">
        <v>479</v>
      </c>
      <c r="F463" s="71">
        <v>198112.9</v>
      </c>
      <c r="G463" s="81">
        <v>195792.2</v>
      </c>
      <c r="H463" s="81">
        <v>191145.3</v>
      </c>
    </row>
    <row r="464" spans="1:8" ht="64.5">
      <c r="A464" s="217"/>
      <c r="B464" s="217"/>
      <c r="C464" s="6" t="s">
        <v>82</v>
      </c>
      <c r="D464" s="6"/>
      <c r="E464" s="3" t="s">
        <v>83</v>
      </c>
      <c r="F464" s="80">
        <f>F466+F467</f>
        <v>7602.3</v>
      </c>
      <c r="G464" s="80">
        <f>G466+G467</f>
        <v>7602.3</v>
      </c>
      <c r="H464" s="80">
        <f>H466+H467</f>
        <v>7602.3</v>
      </c>
    </row>
    <row r="465" spans="1:8" ht="26.25">
      <c r="A465" s="217"/>
      <c r="B465" s="217"/>
      <c r="C465" s="6"/>
      <c r="D465" s="6" t="s">
        <v>478</v>
      </c>
      <c r="E465" s="3" t="s">
        <v>479</v>
      </c>
      <c r="F465" s="80">
        <f>F466+F467</f>
        <v>7602.3</v>
      </c>
      <c r="G465" s="80">
        <f>G466+G467</f>
        <v>7602.3</v>
      </c>
      <c r="H465" s="80">
        <f>H466+H467</f>
        <v>7602.3</v>
      </c>
    </row>
    <row r="466" spans="1:8">
      <c r="A466" s="217"/>
      <c r="B466" s="217"/>
      <c r="C466" s="6"/>
      <c r="D466" s="6"/>
      <c r="E466" s="3" t="s">
        <v>84</v>
      </c>
      <c r="F466" s="71">
        <v>7032.1</v>
      </c>
      <c r="G466" s="71">
        <v>7032.1</v>
      </c>
      <c r="H466" s="71">
        <v>7032.1</v>
      </c>
    </row>
    <row r="467" spans="1:8">
      <c r="A467" s="217"/>
      <c r="B467" s="217"/>
      <c r="C467" s="6"/>
      <c r="D467" s="6"/>
      <c r="E467" s="3" t="s">
        <v>85</v>
      </c>
      <c r="F467" s="71">
        <v>570.20000000000005</v>
      </c>
      <c r="G467" s="71">
        <v>570.20000000000005</v>
      </c>
      <c r="H467" s="71">
        <v>570.20000000000005</v>
      </c>
    </row>
    <row r="468" spans="1:8" ht="26.25">
      <c r="A468" s="33"/>
      <c r="B468" s="33"/>
      <c r="C468" s="33" t="s">
        <v>86</v>
      </c>
      <c r="D468" s="33"/>
      <c r="E468" s="34" t="s">
        <v>87</v>
      </c>
      <c r="F468" s="72">
        <f>F469+F471+F473+F475+F477+F479</f>
        <v>35976.5</v>
      </c>
      <c r="G468" s="72">
        <f>G469+G471+G473+G475+G477+G479</f>
        <v>32667.700000000004</v>
      </c>
      <c r="H468" s="72">
        <f>H469+H471+H473+H475+H477+H479</f>
        <v>33293.5</v>
      </c>
    </row>
    <row r="469" spans="1:8">
      <c r="A469" s="217"/>
      <c r="B469" s="217"/>
      <c r="C469" s="6" t="s">
        <v>88</v>
      </c>
      <c r="D469" s="6"/>
      <c r="E469" s="3" t="s">
        <v>89</v>
      </c>
      <c r="F469" s="71">
        <f>F470</f>
        <v>6981.2</v>
      </c>
      <c r="G469" s="71">
        <f>G470</f>
        <v>7260.5</v>
      </c>
      <c r="H469" s="71">
        <f>H470</f>
        <v>7550.8</v>
      </c>
    </row>
    <row r="470" spans="1:8" ht="26.25">
      <c r="A470" s="217"/>
      <c r="B470" s="217"/>
      <c r="C470" s="6"/>
      <c r="D470" s="6" t="s">
        <v>478</v>
      </c>
      <c r="E470" s="3" t="s">
        <v>479</v>
      </c>
      <c r="F470" s="71">
        <v>6981.2</v>
      </c>
      <c r="G470" s="71">
        <v>7260.5</v>
      </c>
      <c r="H470" s="71">
        <v>7550.8</v>
      </c>
    </row>
    <row r="471" spans="1:8" ht="26.25">
      <c r="A471" s="217"/>
      <c r="B471" s="217"/>
      <c r="C471" s="6" t="s">
        <v>91</v>
      </c>
      <c r="D471" s="6"/>
      <c r="E471" s="3" t="s">
        <v>92</v>
      </c>
      <c r="F471" s="71">
        <f>F472</f>
        <v>188.6</v>
      </c>
      <c r="G471" s="71">
        <f>G472</f>
        <v>196.1</v>
      </c>
      <c r="H471" s="71">
        <f>H472</f>
        <v>204</v>
      </c>
    </row>
    <row r="472" spans="1:8" ht="26.25">
      <c r="A472" s="217"/>
      <c r="B472" s="217"/>
      <c r="C472" s="6"/>
      <c r="D472" s="6" t="s">
        <v>478</v>
      </c>
      <c r="E472" s="3" t="s">
        <v>479</v>
      </c>
      <c r="F472" s="71">
        <v>188.6</v>
      </c>
      <c r="G472" s="71">
        <v>196.1</v>
      </c>
      <c r="H472" s="71">
        <v>204</v>
      </c>
    </row>
    <row r="473" spans="1:8" ht="26.25">
      <c r="A473" s="217"/>
      <c r="B473" s="217"/>
      <c r="C473" s="6" t="s">
        <v>93</v>
      </c>
      <c r="D473" s="6"/>
      <c r="E473" s="3" t="s">
        <v>94</v>
      </c>
      <c r="F473" s="71">
        <f>F474</f>
        <v>271.3</v>
      </c>
      <c r="G473" s="71">
        <f>G474</f>
        <v>282.10000000000002</v>
      </c>
      <c r="H473" s="71">
        <f>H474</f>
        <v>293.39999999999998</v>
      </c>
    </row>
    <row r="474" spans="1:8" ht="26.25">
      <c r="A474" s="217"/>
      <c r="B474" s="217"/>
      <c r="C474" s="6"/>
      <c r="D474" s="6" t="s">
        <v>478</v>
      </c>
      <c r="E474" s="3" t="s">
        <v>479</v>
      </c>
      <c r="F474" s="71">
        <v>271.3</v>
      </c>
      <c r="G474" s="71">
        <v>282.10000000000002</v>
      </c>
      <c r="H474" s="71">
        <v>293.39999999999998</v>
      </c>
    </row>
    <row r="475" spans="1:8" ht="26.25">
      <c r="A475" s="217"/>
      <c r="B475" s="217"/>
      <c r="C475" s="6" t="s">
        <v>97</v>
      </c>
      <c r="D475" s="6"/>
      <c r="E475" s="3" t="s">
        <v>98</v>
      </c>
      <c r="F475" s="71">
        <v>12128.1</v>
      </c>
      <c r="G475" s="71">
        <v>12128.1</v>
      </c>
      <c r="H475" s="71">
        <v>12128.1</v>
      </c>
    </row>
    <row r="476" spans="1:8" ht="26.25">
      <c r="A476" s="217"/>
      <c r="B476" s="217"/>
      <c r="C476" s="6"/>
      <c r="D476" s="6" t="s">
        <v>478</v>
      </c>
      <c r="E476" s="3" t="s">
        <v>479</v>
      </c>
      <c r="F476" s="71">
        <v>12128.1</v>
      </c>
      <c r="G476" s="71">
        <v>12128.1</v>
      </c>
      <c r="H476" s="71">
        <v>12128.1</v>
      </c>
    </row>
    <row r="477" spans="1:8" ht="26.25">
      <c r="A477" s="217"/>
      <c r="B477" s="217"/>
      <c r="C477" s="6" t="s">
        <v>99</v>
      </c>
      <c r="D477" s="6"/>
      <c r="E477" s="3" t="s">
        <v>438</v>
      </c>
      <c r="F477" s="71">
        <f>F478</f>
        <v>13563.3</v>
      </c>
      <c r="G477" s="71">
        <f>G478</f>
        <v>12800.9</v>
      </c>
      <c r="H477" s="71">
        <f>H478</f>
        <v>13117.2</v>
      </c>
    </row>
    <row r="478" spans="1:8" ht="26.25">
      <c r="A478" s="217"/>
      <c r="B478" s="217"/>
      <c r="C478" s="6"/>
      <c r="D478" s="6" t="s">
        <v>478</v>
      </c>
      <c r="E478" s="3" t="s">
        <v>479</v>
      </c>
      <c r="F478" s="71">
        <v>13563.3</v>
      </c>
      <c r="G478" s="71">
        <v>12800.9</v>
      </c>
      <c r="H478" s="71">
        <v>13117.2</v>
      </c>
    </row>
    <row r="479" spans="1:8" ht="26.25">
      <c r="A479" s="217"/>
      <c r="B479" s="217"/>
      <c r="C479" s="6" t="s">
        <v>516</v>
      </c>
      <c r="D479" s="6"/>
      <c r="E479" s="3" t="s">
        <v>882</v>
      </c>
      <c r="F479" s="71">
        <f>F480</f>
        <v>2844</v>
      </c>
      <c r="G479" s="71">
        <f>G480</f>
        <v>0</v>
      </c>
      <c r="H479" s="71">
        <f>H480</f>
        <v>0</v>
      </c>
    </row>
    <row r="480" spans="1:8" ht="26.25">
      <c r="A480" s="217"/>
      <c r="B480" s="217"/>
      <c r="C480" s="6"/>
      <c r="D480" s="6" t="s">
        <v>478</v>
      </c>
      <c r="E480" s="3" t="s">
        <v>479</v>
      </c>
      <c r="F480" s="71">
        <f>F481+F482</f>
        <v>2844</v>
      </c>
      <c r="G480" s="71">
        <f>G481+G482</f>
        <v>0</v>
      </c>
      <c r="H480" s="71">
        <f>H481+H482</f>
        <v>0</v>
      </c>
    </row>
    <row r="481" spans="1:9">
      <c r="A481" s="217"/>
      <c r="B481" s="217"/>
      <c r="C481" s="6"/>
      <c r="D481" s="6"/>
      <c r="E481" s="3" t="s">
        <v>84</v>
      </c>
      <c r="F481" s="71">
        <v>2133</v>
      </c>
      <c r="G481" s="71">
        <v>0</v>
      </c>
      <c r="H481" s="71">
        <v>0</v>
      </c>
    </row>
    <row r="482" spans="1:9">
      <c r="A482" s="217"/>
      <c r="B482" s="217"/>
      <c r="C482" s="6"/>
      <c r="D482" s="6"/>
      <c r="E482" s="3" t="s">
        <v>85</v>
      </c>
      <c r="F482" s="71">
        <v>711</v>
      </c>
      <c r="G482" s="71">
        <v>0</v>
      </c>
      <c r="H482" s="71">
        <v>0</v>
      </c>
    </row>
    <row r="483" spans="1:9" s="42" customFormat="1" ht="25.5">
      <c r="A483" s="219"/>
      <c r="B483" s="219"/>
      <c r="C483" s="98" t="s">
        <v>530</v>
      </c>
      <c r="D483" s="14"/>
      <c r="E483" s="99" t="s">
        <v>939</v>
      </c>
      <c r="F483" s="72">
        <f t="shared" ref="F483:H484" si="60">F484</f>
        <v>428.48439999999999</v>
      </c>
      <c r="G483" s="72">
        <f t="shared" si="60"/>
        <v>428.48439999999999</v>
      </c>
      <c r="H483" s="72">
        <f t="shared" si="60"/>
        <v>428.48439999999999</v>
      </c>
    </row>
    <row r="484" spans="1:9" ht="39">
      <c r="A484" s="217"/>
      <c r="B484" s="217"/>
      <c r="C484" s="97" t="s">
        <v>531</v>
      </c>
      <c r="D484" s="97"/>
      <c r="E484" s="3" t="s">
        <v>532</v>
      </c>
      <c r="F484" s="71">
        <f t="shared" si="60"/>
        <v>428.48439999999999</v>
      </c>
      <c r="G484" s="71">
        <f t="shared" si="60"/>
        <v>428.48439999999999</v>
      </c>
      <c r="H484" s="71">
        <f t="shared" si="60"/>
        <v>428.48439999999999</v>
      </c>
    </row>
    <row r="485" spans="1:9" ht="26.25">
      <c r="A485" s="217"/>
      <c r="B485" s="217"/>
      <c r="C485" s="97"/>
      <c r="D485" s="97" t="s">
        <v>478</v>
      </c>
      <c r="E485" s="88" t="s">
        <v>479</v>
      </c>
      <c r="F485" s="71">
        <v>428.48439999999999</v>
      </c>
      <c r="G485" s="71">
        <v>428.48439999999999</v>
      </c>
      <c r="H485" s="71">
        <v>428.48439999999999</v>
      </c>
    </row>
    <row r="486" spans="1:9">
      <c r="A486" s="31"/>
      <c r="B486" s="31"/>
      <c r="C486" s="31" t="s">
        <v>133</v>
      </c>
      <c r="D486" s="31"/>
      <c r="E486" s="32" t="s">
        <v>134</v>
      </c>
      <c r="F486" s="76">
        <f>F487</f>
        <v>4944.8999999999996</v>
      </c>
      <c r="G486" s="76">
        <f t="shared" ref="G486:H488" si="61">G487</f>
        <v>5125.3999999999996</v>
      </c>
      <c r="H486" s="76">
        <f t="shared" si="61"/>
        <v>5317.3</v>
      </c>
    </row>
    <row r="487" spans="1:9" ht="26.25">
      <c r="A487" s="33"/>
      <c r="B487" s="33"/>
      <c r="C487" s="33" t="s">
        <v>141</v>
      </c>
      <c r="D487" s="33"/>
      <c r="E487" s="34" t="s">
        <v>142</v>
      </c>
      <c r="F487" s="72">
        <f>F488</f>
        <v>4944.8999999999996</v>
      </c>
      <c r="G487" s="72">
        <f t="shared" si="61"/>
        <v>5125.3999999999996</v>
      </c>
      <c r="H487" s="72">
        <f t="shared" si="61"/>
        <v>5317.3</v>
      </c>
    </row>
    <row r="488" spans="1:9" ht="26.25">
      <c r="A488" s="217"/>
      <c r="B488" s="217"/>
      <c r="C488" s="6" t="s">
        <v>143</v>
      </c>
      <c r="D488" s="6"/>
      <c r="E488" s="3" t="s">
        <v>144</v>
      </c>
      <c r="F488" s="71">
        <f>F489</f>
        <v>4944.8999999999996</v>
      </c>
      <c r="G488" s="71">
        <f t="shared" si="61"/>
        <v>5125.3999999999996</v>
      </c>
      <c r="H488" s="71">
        <f t="shared" si="61"/>
        <v>5317.3</v>
      </c>
    </row>
    <row r="489" spans="1:9" ht="26.25">
      <c r="A489" s="217"/>
      <c r="B489" s="217"/>
      <c r="C489" s="6"/>
      <c r="D489" s="40" t="s">
        <v>478</v>
      </c>
      <c r="E489" s="41" t="s">
        <v>479</v>
      </c>
      <c r="F489" s="71">
        <v>4944.8999999999996</v>
      </c>
      <c r="G489" s="71">
        <v>5125.3999999999996</v>
      </c>
      <c r="H489" s="71">
        <v>5317.3</v>
      </c>
    </row>
    <row r="490" spans="1:9">
      <c r="A490" s="31"/>
      <c r="B490" s="31"/>
      <c r="C490" s="31" t="s">
        <v>147</v>
      </c>
      <c r="D490" s="31"/>
      <c r="E490" s="32" t="s">
        <v>148</v>
      </c>
      <c r="F490" s="76">
        <f>F491</f>
        <v>17700</v>
      </c>
      <c r="G490" s="76">
        <f>G491</f>
        <v>18400</v>
      </c>
      <c r="H490" s="76">
        <f>H491</f>
        <v>0</v>
      </c>
      <c r="I490" s="25">
        <v>22528.5</v>
      </c>
    </row>
    <row r="491" spans="1:9" ht="26.25">
      <c r="A491" s="36"/>
      <c r="B491" s="36"/>
      <c r="C491" s="36" t="s">
        <v>149</v>
      </c>
      <c r="D491" s="36"/>
      <c r="E491" s="34" t="s">
        <v>150</v>
      </c>
      <c r="F491" s="72">
        <f>+F492</f>
        <v>17700</v>
      </c>
      <c r="G491" s="72">
        <f t="shared" ref="G491:H491" si="62">+G492</f>
        <v>18400</v>
      </c>
      <c r="H491" s="72">
        <f t="shared" si="62"/>
        <v>0</v>
      </c>
    </row>
    <row r="492" spans="1:9" ht="25.5">
      <c r="A492" s="217"/>
      <c r="B492" s="217"/>
      <c r="C492" s="6" t="s">
        <v>496</v>
      </c>
      <c r="D492" s="6"/>
      <c r="E492" s="1" t="s">
        <v>928</v>
      </c>
      <c r="F492" s="81">
        <f>F493</f>
        <v>17700</v>
      </c>
      <c r="G492" s="81">
        <f>G493</f>
        <v>18400</v>
      </c>
      <c r="H492" s="81">
        <v>0</v>
      </c>
    </row>
    <row r="493" spans="1:9" ht="26.25">
      <c r="A493" s="217"/>
      <c r="B493" s="217"/>
      <c r="C493" s="6"/>
      <c r="D493" s="6" t="s">
        <v>478</v>
      </c>
      <c r="E493" s="3" t="s">
        <v>479</v>
      </c>
      <c r="F493" s="81">
        <f>F494+F495</f>
        <v>17700</v>
      </c>
      <c r="G493" s="81">
        <f>G494+G495</f>
        <v>18400</v>
      </c>
      <c r="H493" s="81">
        <v>0</v>
      </c>
    </row>
    <row r="494" spans="1:9">
      <c r="A494" s="217"/>
      <c r="B494" s="217"/>
      <c r="C494" s="6"/>
      <c r="D494" s="6"/>
      <c r="E494" s="3" t="s">
        <v>154</v>
      </c>
      <c r="F494" s="81">
        <v>15930</v>
      </c>
      <c r="G494" s="81">
        <v>16560</v>
      </c>
      <c r="H494" s="81">
        <v>0</v>
      </c>
    </row>
    <row r="495" spans="1:9">
      <c r="A495" s="217"/>
      <c r="B495" s="217"/>
      <c r="C495" s="6"/>
      <c r="D495" s="6"/>
      <c r="E495" s="3" t="s">
        <v>106</v>
      </c>
      <c r="F495" s="81">
        <v>1770</v>
      </c>
      <c r="G495" s="81">
        <v>1840</v>
      </c>
      <c r="H495" s="81">
        <v>0</v>
      </c>
    </row>
    <row r="496" spans="1:9">
      <c r="A496" s="68"/>
      <c r="B496" s="17" t="s">
        <v>883</v>
      </c>
      <c r="C496" s="228"/>
      <c r="D496" s="17"/>
      <c r="E496" s="248" t="s">
        <v>884</v>
      </c>
      <c r="F496" s="75">
        <f t="shared" ref="F496:H499" si="63">F497</f>
        <v>35972.800000000003</v>
      </c>
      <c r="G496" s="75">
        <f t="shared" si="63"/>
        <v>36154.5</v>
      </c>
      <c r="H496" s="75">
        <f t="shared" si="63"/>
        <v>36063.9</v>
      </c>
    </row>
    <row r="497" spans="1:8">
      <c r="A497" s="68"/>
      <c r="B497" s="17"/>
      <c r="C497" s="228" t="s">
        <v>5</v>
      </c>
      <c r="D497" s="227"/>
      <c r="E497" s="248" t="s">
        <v>6</v>
      </c>
      <c r="F497" s="75">
        <f t="shared" si="63"/>
        <v>35972.800000000003</v>
      </c>
      <c r="G497" s="75">
        <f t="shared" si="63"/>
        <v>36154.5</v>
      </c>
      <c r="H497" s="75">
        <f t="shared" si="63"/>
        <v>36063.9</v>
      </c>
    </row>
    <row r="498" spans="1:8" ht="25.5">
      <c r="A498" s="230"/>
      <c r="B498" s="231"/>
      <c r="C498" s="232" t="s">
        <v>58</v>
      </c>
      <c r="D498" s="231"/>
      <c r="E498" s="233" t="s">
        <v>59</v>
      </c>
      <c r="F498" s="234">
        <f t="shared" si="63"/>
        <v>35972.800000000003</v>
      </c>
      <c r="G498" s="234">
        <f t="shared" si="63"/>
        <v>36154.5</v>
      </c>
      <c r="H498" s="234">
        <f t="shared" si="63"/>
        <v>36063.9</v>
      </c>
    </row>
    <row r="499" spans="1:8">
      <c r="A499" s="31"/>
      <c r="B499" s="31"/>
      <c r="C499" s="31" t="s">
        <v>108</v>
      </c>
      <c r="D499" s="31"/>
      <c r="E499" s="32" t="s">
        <v>109</v>
      </c>
      <c r="F499" s="76">
        <f t="shared" si="63"/>
        <v>35972.800000000003</v>
      </c>
      <c r="G499" s="76">
        <f t="shared" si="63"/>
        <v>36154.5</v>
      </c>
      <c r="H499" s="76">
        <f t="shared" si="63"/>
        <v>36063.9</v>
      </c>
    </row>
    <row r="500" spans="1:8" ht="26.25">
      <c r="A500" s="33"/>
      <c r="B500" s="33"/>
      <c r="C500" s="33" t="s">
        <v>110</v>
      </c>
      <c r="D500" s="36"/>
      <c r="E500" s="34" t="s">
        <v>111</v>
      </c>
      <c r="F500" s="72">
        <f>F501+F503</f>
        <v>35972.800000000003</v>
      </c>
      <c r="G500" s="72">
        <f>G501+G503</f>
        <v>36154.5</v>
      </c>
      <c r="H500" s="72">
        <f>H501+H503</f>
        <v>36063.9</v>
      </c>
    </row>
    <row r="501" spans="1:8" ht="39">
      <c r="A501" s="217"/>
      <c r="B501" s="217"/>
      <c r="C501" s="6" t="s">
        <v>112</v>
      </c>
      <c r="D501" s="12"/>
      <c r="E501" s="3" t="s">
        <v>926</v>
      </c>
      <c r="F501" s="71">
        <f>F502</f>
        <v>22580.3</v>
      </c>
      <c r="G501" s="71">
        <f>G502</f>
        <v>22616.3</v>
      </c>
      <c r="H501" s="71">
        <f>H502</f>
        <v>22612.799999999999</v>
      </c>
    </row>
    <row r="502" spans="1:8" ht="26.25">
      <c r="A502" s="217"/>
      <c r="B502" s="217"/>
      <c r="C502" s="6"/>
      <c r="D502" s="6" t="s">
        <v>478</v>
      </c>
      <c r="E502" s="3" t="s">
        <v>479</v>
      </c>
      <c r="F502" s="71">
        <f>22651.1-70.8</f>
        <v>22580.3</v>
      </c>
      <c r="G502" s="71">
        <f>22672.3-56</f>
        <v>22616.3</v>
      </c>
      <c r="H502" s="71">
        <f>22754.6-141.8</f>
        <v>22612.799999999999</v>
      </c>
    </row>
    <row r="503" spans="1:8" ht="39">
      <c r="A503" s="217"/>
      <c r="B503" s="217"/>
      <c r="C503" s="6" t="s">
        <v>113</v>
      </c>
      <c r="D503" s="12"/>
      <c r="E503" s="3" t="s">
        <v>927</v>
      </c>
      <c r="F503" s="71">
        <f>F504</f>
        <v>13392.5</v>
      </c>
      <c r="G503" s="71">
        <f>G504</f>
        <v>13538.199999999999</v>
      </c>
      <c r="H503" s="71">
        <f>H504</f>
        <v>13451.1</v>
      </c>
    </row>
    <row r="504" spans="1:8" ht="26.25">
      <c r="A504" s="217"/>
      <c r="B504" s="217"/>
      <c r="C504" s="6"/>
      <c r="D504" s="6" t="s">
        <v>478</v>
      </c>
      <c r="E504" s="3" t="s">
        <v>479</v>
      </c>
      <c r="F504" s="71">
        <f>13452.3-59.8</f>
        <v>13392.5</v>
      </c>
      <c r="G504" s="71">
        <f>13618.4-80.2</f>
        <v>13538.199999999999</v>
      </c>
      <c r="H504" s="71">
        <f>13623.1-172</f>
        <v>13451.1</v>
      </c>
    </row>
    <row r="505" spans="1:8">
      <c r="A505" s="68"/>
      <c r="B505" s="17" t="s">
        <v>887</v>
      </c>
      <c r="C505" s="228"/>
      <c r="D505" s="17"/>
      <c r="E505" s="248" t="s">
        <v>888</v>
      </c>
      <c r="F505" s="75">
        <f>F506</f>
        <v>13811.8</v>
      </c>
      <c r="G505" s="75">
        <f>G506</f>
        <v>14489.400000000001</v>
      </c>
      <c r="H505" s="75">
        <f>H506</f>
        <v>14537.699999999999</v>
      </c>
    </row>
    <row r="506" spans="1:8">
      <c r="A506" s="68"/>
      <c r="B506" s="17"/>
      <c r="C506" s="228" t="s">
        <v>5</v>
      </c>
      <c r="D506" s="17"/>
      <c r="E506" s="248" t="s">
        <v>6</v>
      </c>
      <c r="F506" s="75">
        <f>F507+F513</f>
        <v>13811.8</v>
      </c>
      <c r="G506" s="75">
        <f>G507+G513</f>
        <v>14489.400000000001</v>
      </c>
      <c r="H506" s="75">
        <f>H507+H513</f>
        <v>14537.699999999999</v>
      </c>
    </row>
    <row r="507" spans="1:8" ht="25.5">
      <c r="A507" s="230"/>
      <c r="B507" s="231"/>
      <c r="C507" s="232" t="s">
        <v>7</v>
      </c>
      <c r="D507" s="231"/>
      <c r="E507" s="233" t="s">
        <v>8</v>
      </c>
      <c r="F507" s="234">
        <f t="shared" ref="F507:H509" si="64">F508</f>
        <v>6458.7</v>
      </c>
      <c r="G507" s="234">
        <f t="shared" si="64"/>
        <v>6685.8</v>
      </c>
      <c r="H507" s="234">
        <f t="shared" si="64"/>
        <v>6643.5</v>
      </c>
    </row>
    <row r="508" spans="1:8" ht="26.25">
      <c r="A508" s="31"/>
      <c r="B508" s="31"/>
      <c r="C508" s="31" t="s">
        <v>20</v>
      </c>
      <c r="D508" s="31"/>
      <c r="E508" s="35" t="s">
        <v>21</v>
      </c>
      <c r="F508" s="76">
        <f t="shared" si="64"/>
        <v>6458.7</v>
      </c>
      <c r="G508" s="76">
        <f t="shared" si="64"/>
        <v>6685.8</v>
      </c>
      <c r="H508" s="76">
        <f t="shared" si="64"/>
        <v>6643.5</v>
      </c>
    </row>
    <row r="509" spans="1:8" ht="39">
      <c r="A509" s="33"/>
      <c r="B509" s="33"/>
      <c r="C509" s="33" t="s">
        <v>22</v>
      </c>
      <c r="D509" s="33"/>
      <c r="E509" s="34" t="s">
        <v>23</v>
      </c>
      <c r="F509" s="72">
        <f t="shared" si="64"/>
        <v>6458.7</v>
      </c>
      <c r="G509" s="72">
        <f t="shared" si="64"/>
        <v>6685.8</v>
      </c>
      <c r="H509" s="72">
        <f t="shared" si="64"/>
        <v>6643.5</v>
      </c>
    </row>
    <row r="510" spans="1:8" ht="25.5">
      <c r="A510" s="217"/>
      <c r="B510" s="217"/>
      <c r="C510" s="6" t="s">
        <v>26</v>
      </c>
      <c r="D510" s="6"/>
      <c r="E510" s="1" t="s">
        <v>27</v>
      </c>
      <c r="F510" s="71">
        <f>F511+F512</f>
        <v>6458.7</v>
      </c>
      <c r="G510" s="71">
        <f>G511+G512</f>
        <v>6685.8</v>
      </c>
      <c r="H510" s="71">
        <f>H511+H512</f>
        <v>6643.5</v>
      </c>
    </row>
    <row r="511" spans="1:8" ht="39">
      <c r="A511" s="217"/>
      <c r="B511" s="217"/>
      <c r="C511" s="6"/>
      <c r="D511" s="6" t="s">
        <v>403</v>
      </c>
      <c r="E511" s="3" t="s">
        <v>404</v>
      </c>
      <c r="F511" s="71">
        <v>6244</v>
      </c>
      <c r="G511" s="71">
        <v>6471.1</v>
      </c>
      <c r="H511" s="71">
        <v>6471.1</v>
      </c>
    </row>
    <row r="512" spans="1:8">
      <c r="A512" s="217"/>
      <c r="B512" s="217"/>
      <c r="C512" s="6"/>
      <c r="D512" s="6" t="s">
        <v>284</v>
      </c>
      <c r="E512" s="3" t="s">
        <v>285</v>
      </c>
      <c r="F512" s="71">
        <f>219.1-4.4</f>
        <v>214.7</v>
      </c>
      <c r="G512" s="71">
        <f>219.1-4.4</f>
        <v>214.7</v>
      </c>
      <c r="H512" s="71">
        <f>219.1-4.4-42.3</f>
        <v>172.39999999999998</v>
      </c>
    </row>
    <row r="513" spans="1:8" ht="25.5">
      <c r="A513" s="230"/>
      <c r="B513" s="231"/>
      <c r="C513" s="232" t="s">
        <v>58</v>
      </c>
      <c r="D513" s="231"/>
      <c r="E513" s="233" t="s">
        <v>59</v>
      </c>
      <c r="F513" s="234">
        <f>F514+F536+F542+F526</f>
        <v>7353.0999999999995</v>
      </c>
      <c r="G513" s="234">
        <f>G514+G536+G542+G526</f>
        <v>7803.6</v>
      </c>
      <c r="H513" s="234">
        <f>H514+H536+H542+H526</f>
        <v>7894.1999999999989</v>
      </c>
    </row>
    <row r="514" spans="1:8">
      <c r="A514" s="31"/>
      <c r="B514" s="31"/>
      <c r="C514" s="31" t="s">
        <v>108</v>
      </c>
      <c r="D514" s="31"/>
      <c r="E514" s="35" t="s">
        <v>109</v>
      </c>
      <c r="F514" s="76">
        <f>F515</f>
        <v>697.00000000000011</v>
      </c>
      <c r="G514" s="76">
        <f>G515</f>
        <v>710.2</v>
      </c>
      <c r="H514" s="76">
        <f>H515</f>
        <v>726.6</v>
      </c>
    </row>
    <row r="515" spans="1:8" ht="26.25">
      <c r="A515" s="33"/>
      <c r="B515" s="33"/>
      <c r="C515" s="33" t="s">
        <v>110</v>
      </c>
      <c r="D515" s="33"/>
      <c r="E515" s="34" t="s">
        <v>111</v>
      </c>
      <c r="F515" s="72">
        <f>F516+F518+F520+F522+F524</f>
        <v>697.00000000000011</v>
      </c>
      <c r="G515" s="72">
        <f>G516+G518+G520+G522+G524</f>
        <v>710.2</v>
      </c>
      <c r="H515" s="72">
        <f>H516+H518+H520+H522+H524</f>
        <v>726.6</v>
      </c>
    </row>
    <row r="516" spans="1:8">
      <c r="A516" s="217"/>
      <c r="B516" s="217"/>
      <c r="C516" s="6" t="s">
        <v>114</v>
      </c>
      <c r="D516" s="6"/>
      <c r="E516" s="3" t="s">
        <v>115</v>
      </c>
      <c r="F516" s="71">
        <f>F517</f>
        <v>274.2</v>
      </c>
      <c r="G516" s="71">
        <f>G517</f>
        <v>279.5</v>
      </c>
      <c r="H516" s="71">
        <f>H517</f>
        <v>284.89999999999998</v>
      </c>
    </row>
    <row r="517" spans="1:8" ht="26.25">
      <c r="A517" s="217"/>
      <c r="B517" s="217"/>
      <c r="C517" s="6"/>
      <c r="D517" s="6" t="s">
        <v>478</v>
      </c>
      <c r="E517" s="3" t="s">
        <v>479</v>
      </c>
      <c r="F517" s="71">
        <v>274.2</v>
      </c>
      <c r="G517" s="71">
        <v>279.5</v>
      </c>
      <c r="H517" s="71">
        <v>284.89999999999998</v>
      </c>
    </row>
    <row r="518" spans="1:8">
      <c r="A518" s="217"/>
      <c r="B518" s="217"/>
      <c r="C518" s="6" t="s">
        <v>116</v>
      </c>
      <c r="D518" s="6"/>
      <c r="E518" s="3" t="s">
        <v>117</v>
      </c>
      <c r="F518" s="71">
        <f>F519</f>
        <v>108.9</v>
      </c>
      <c r="G518" s="71">
        <f>G519</f>
        <v>109.3</v>
      </c>
      <c r="H518" s="71">
        <f>H519</f>
        <v>109.8</v>
      </c>
    </row>
    <row r="519" spans="1:8" ht="26.25">
      <c r="A519" s="217"/>
      <c r="B519" s="217"/>
      <c r="C519" s="6"/>
      <c r="D519" s="6" t="s">
        <v>478</v>
      </c>
      <c r="E519" s="3" t="s">
        <v>479</v>
      </c>
      <c r="F519" s="71">
        <v>108.9</v>
      </c>
      <c r="G519" s="71">
        <v>109.3</v>
      </c>
      <c r="H519" s="71">
        <v>109.8</v>
      </c>
    </row>
    <row r="520" spans="1:8">
      <c r="A520" s="217"/>
      <c r="B520" s="217"/>
      <c r="C520" s="6" t="s">
        <v>118</v>
      </c>
      <c r="D520" s="6"/>
      <c r="E520" s="3" t="s">
        <v>119</v>
      </c>
      <c r="F520" s="71">
        <v>74.599999999999994</v>
      </c>
      <c r="G520" s="71">
        <v>76.8</v>
      </c>
      <c r="H520" s="71">
        <f>H521</f>
        <v>81.900000000000006</v>
      </c>
    </row>
    <row r="521" spans="1:8" ht="26.25">
      <c r="A521" s="217"/>
      <c r="B521" s="217"/>
      <c r="C521" s="6"/>
      <c r="D521" s="6" t="s">
        <v>478</v>
      </c>
      <c r="E521" s="3" t="s">
        <v>479</v>
      </c>
      <c r="F521" s="71">
        <v>74.599999999999994</v>
      </c>
      <c r="G521" s="71">
        <v>76.8</v>
      </c>
      <c r="H521" s="71">
        <v>81.900000000000006</v>
      </c>
    </row>
    <row r="522" spans="1:8" ht="39">
      <c r="A522" s="217"/>
      <c r="B522" s="217"/>
      <c r="C522" s="6" t="s">
        <v>120</v>
      </c>
      <c r="D522" s="6"/>
      <c r="E522" s="3" t="s">
        <v>121</v>
      </c>
      <c r="F522" s="71">
        <f>F523</f>
        <v>83.7</v>
      </c>
      <c r="G522" s="71">
        <f>G523</f>
        <v>86.3</v>
      </c>
      <c r="H522" s="71">
        <f>H523</f>
        <v>89</v>
      </c>
    </row>
    <row r="523" spans="1:8" ht="26.25">
      <c r="A523" s="217"/>
      <c r="B523" s="217"/>
      <c r="C523" s="6"/>
      <c r="D523" s="6" t="s">
        <v>478</v>
      </c>
      <c r="E523" s="3" t="s">
        <v>479</v>
      </c>
      <c r="F523" s="71">
        <v>83.7</v>
      </c>
      <c r="G523" s="71">
        <v>86.3</v>
      </c>
      <c r="H523" s="71">
        <v>89</v>
      </c>
    </row>
    <row r="524" spans="1:8" ht="26.25">
      <c r="A524" s="217"/>
      <c r="B524" s="217"/>
      <c r="C524" s="6" t="s">
        <v>440</v>
      </c>
      <c r="D524" s="6"/>
      <c r="E524" s="3" t="s">
        <v>122</v>
      </c>
      <c r="F524" s="71">
        <f>F525</f>
        <v>155.6</v>
      </c>
      <c r="G524" s="71">
        <f>G525</f>
        <v>158.30000000000001</v>
      </c>
      <c r="H524" s="71">
        <f>H525</f>
        <v>161</v>
      </c>
    </row>
    <row r="525" spans="1:8" ht="26.25">
      <c r="A525" s="217"/>
      <c r="B525" s="217"/>
      <c r="C525" s="6"/>
      <c r="D525" s="6" t="s">
        <v>478</v>
      </c>
      <c r="E525" s="3" t="s">
        <v>479</v>
      </c>
      <c r="F525" s="71">
        <v>155.6</v>
      </c>
      <c r="G525" s="71">
        <v>158.30000000000001</v>
      </c>
      <c r="H525" s="71">
        <v>161</v>
      </c>
    </row>
    <row r="526" spans="1:8">
      <c r="A526" s="31"/>
      <c r="B526" s="31"/>
      <c r="C526" s="31" t="s">
        <v>123</v>
      </c>
      <c r="D526" s="31"/>
      <c r="E526" s="35" t="s">
        <v>124</v>
      </c>
      <c r="F526" s="76">
        <f>F527</f>
        <v>6336.4</v>
      </c>
      <c r="G526" s="76">
        <f>G527</f>
        <v>6768.7</v>
      </c>
      <c r="H526" s="76">
        <f>H527</f>
        <v>6837.7999999999993</v>
      </c>
    </row>
    <row r="527" spans="1:8" ht="26.25">
      <c r="A527" s="33"/>
      <c r="B527" s="33"/>
      <c r="C527" s="33" t="s">
        <v>125</v>
      </c>
      <c r="D527" s="33"/>
      <c r="E527" s="34" t="s">
        <v>126</v>
      </c>
      <c r="F527" s="72">
        <f>F532+F528+F530</f>
        <v>6336.4</v>
      </c>
      <c r="G527" s="72">
        <f>G532+G528+G530</f>
        <v>6768.7</v>
      </c>
      <c r="H527" s="72">
        <f>H532+H528+H530</f>
        <v>6837.7999999999993</v>
      </c>
    </row>
    <row r="528" spans="1:8" ht="26.25">
      <c r="A528" s="217"/>
      <c r="B528" s="217"/>
      <c r="C528" s="6" t="s">
        <v>127</v>
      </c>
      <c r="D528" s="6"/>
      <c r="E528" s="3" t="s">
        <v>128</v>
      </c>
      <c r="F528" s="71">
        <f>F529</f>
        <v>109.3</v>
      </c>
      <c r="G528" s="71">
        <f>G529</f>
        <v>113.7</v>
      </c>
      <c r="H528" s="71">
        <f>H529</f>
        <v>118.2</v>
      </c>
    </row>
    <row r="529" spans="1:8" ht="26.25">
      <c r="A529" s="217"/>
      <c r="B529" s="217"/>
      <c r="C529" s="6"/>
      <c r="D529" s="6" t="s">
        <v>478</v>
      </c>
      <c r="E529" s="3" t="s">
        <v>479</v>
      </c>
      <c r="F529" s="71">
        <v>109.3</v>
      </c>
      <c r="G529" s="71">
        <v>113.7</v>
      </c>
      <c r="H529" s="71">
        <v>118.2</v>
      </c>
    </row>
    <row r="530" spans="1:8" ht="26.25">
      <c r="A530" s="217"/>
      <c r="B530" s="217"/>
      <c r="C530" s="6" t="s">
        <v>129</v>
      </c>
      <c r="D530" s="6"/>
      <c r="E530" s="3" t="s">
        <v>130</v>
      </c>
      <c r="F530" s="71">
        <f>F531</f>
        <v>1551.9</v>
      </c>
      <c r="G530" s="71">
        <f>G531</f>
        <v>1614</v>
      </c>
      <c r="H530" s="71">
        <f>H531</f>
        <v>1678.6</v>
      </c>
    </row>
    <row r="531" spans="1:8" ht="26.25">
      <c r="A531" s="217"/>
      <c r="B531" s="217"/>
      <c r="C531" s="6"/>
      <c r="D531" s="6" t="s">
        <v>478</v>
      </c>
      <c r="E531" s="3" t="s">
        <v>479</v>
      </c>
      <c r="F531" s="71">
        <v>1551.9</v>
      </c>
      <c r="G531" s="71">
        <v>1614</v>
      </c>
      <c r="H531" s="71">
        <v>1678.6</v>
      </c>
    </row>
    <row r="532" spans="1:8" ht="39">
      <c r="A532" s="217"/>
      <c r="B532" s="217"/>
      <c r="C532" s="6" t="s">
        <v>131</v>
      </c>
      <c r="D532" s="6"/>
      <c r="E532" s="3" t="s">
        <v>132</v>
      </c>
      <c r="F532" s="71">
        <f>F534</f>
        <v>4675.2</v>
      </c>
      <c r="G532" s="71">
        <f>G534</f>
        <v>5041</v>
      </c>
      <c r="H532" s="71">
        <f>H534</f>
        <v>5041</v>
      </c>
    </row>
    <row r="533" spans="1:8">
      <c r="A533" s="217"/>
      <c r="B533" s="217"/>
      <c r="C533" s="6"/>
      <c r="D533" s="6" t="s">
        <v>430</v>
      </c>
      <c r="E533" s="3" t="s">
        <v>431</v>
      </c>
      <c r="F533" s="71">
        <v>0</v>
      </c>
      <c r="G533" s="71">
        <v>0</v>
      </c>
      <c r="H533" s="71">
        <v>0</v>
      </c>
    </row>
    <row r="534" spans="1:8" ht="26.25">
      <c r="A534" s="217"/>
      <c r="B534" s="217"/>
      <c r="C534" s="6"/>
      <c r="D534" s="6" t="s">
        <v>478</v>
      </c>
      <c r="E534" s="3" t="s">
        <v>479</v>
      </c>
      <c r="F534" s="71">
        <v>4675.2</v>
      </c>
      <c r="G534" s="71">
        <v>5041</v>
      </c>
      <c r="H534" s="71">
        <v>5041</v>
      </c>
    </row>
    <row r="535" spans="1:8">
      <c r="A535" s="217"/>
      <c r="B535" s="217"/>
      <c r="C535" s="6"/>
      <c r="D535" s="6" t="s">
        <v>411</v>
      </c>
      <c r="E535" s="3" t="s">
        <v>412</v>
      </c>
      <c r="F535" s="71">
        <v>0</v>
      </c>
      <c r="G535" s="71">
        <v>0</v>
      </c>
      <c r="H535" s="71">
        <v>0</v>
      </c>
    </row>
    <row r="536" spans="1:8">
      <c r="A536" s="31"/>
      <c r="B536" s="31"/>
      <c r="C536" s="31" t="s">
        <v>133</v>
      </c>
      <c r="D536" s="31"/>
      <c r="E536" s="32" t="s">
        <v>134</v>
      </c>
      <c r="F536" s="76">
        <f>F537</f>
        <v>276.7</v>
      </c>
      <c r="G536" s="76">
        <f>G537</f>
        <v>281.2</v>
      </c>
      <c r="H536" s="76">
        <f>H537</f>
        <v>285.8</v>
      </c>
    </row>
    <row r="537" spans="1:8" ht="26.25">
      <c r="A537" s="33"/>
      <c r="B537" s="33"/>
      <c r="C537" s="33" t="s">
        <v>135</v>
      </c>
      <c r="D537" s="33"/>
      <c r="E537" s="34" t="s">
        <v>136</v>
      </c>
      <c r="F537" s="72">
        <f>F540+F538</f>
        <v>276.7</v>
      </c>
      <c r="G537" s="72">
        <f>G540+G538</f>
        <v>281.2</v>
      </c>
      <c r="H537" s="72">
        <f>H540+H538</f>
        <v>285.8</v>
      </c>
    </row>
    <row r="538" spans="1:8">
      <c r="A538" s="40"/>
      <c r="B538" s="40"/>
      <c r="C538" s="40" t="s">
        <v>137</v>
      </c>
      <c r="D538" s="40"/>
      <c r="E538" s="41" t="s">
        <v>138</v>
      </c>
      <c r="F538" s="71">
        <f>F539</f>
        <v>175</v>
      </c>
      <c r="G538" s="71">
        <f>G539</f>
        <v>175.4</v>
      </c>
      <c r="H538" s="71">
        <f>H539</f>
        <v>175.8</v>
      </c>
    </row>
    <row r="539" spans="1:8" ht="26.25">
      <c r="A539" s="40"/>
      <c r="B539" s="40"/>
      <c r="C539" s="40"/>
      <c r="D539" s="40" t="s">
        <v>478</v>
      </c>
      <c r="E539" s="41" t="s">
        <v>479</v>
      </c>
      <c r="F539" s="71">
        <v>175</v>
      </c>
      <c r="G539" s="71">
        <v>175.4</v>
      </c>
      <c r="H539" s="71">
        <v>175.8</v>
      </c>
    </row>
    <row r="540" spans="1:8" ht="26.25">
      <c r="A540" s="6"/>
      <c r="B540" s="6"/>
      <c r="C540" s="6" t="s">
        <v>139</v>
      </c>
      <c r="D540" s="6"/>
      <c r="E540" s="3" t="s">
        <v>140</v>
      </c>
      <c r="F540" s="71">
        <f>F541</f>
        <v>101.7</v>
      </c>
      <c r="G540" s="71">
        <f>G541</f>
        <v>105.8</v>
      </c>
      <c r="H540" s="71">
        <f>H541</f>
        <v>110</v>
      </c>
    </row>
    <row r="541" spans="1:8" ht="26.25">
      <c r="A541" s="6"/>
      <c r="B541" s="6"/>
      <c r="C541" s="6"/>
      <c r="D541" s="40" t="s">
        <v>478</v>
      </c>
      <c r="E541" s="41" t="s">
        <v>479</v>
      </c>
      <c r="F541" s="71">
        <v>101.7</v>
      </c>
      <c r="G541" s="71">
        <v>105.8</v>
      </c>
      <c r="H541" s="71">
        <v>110</v>
      </c>
    </row>
    <row r="542" spans="1:8">
      <c r="A542" s="31"/>
      <c r="B542" s="31"/>
      <c r="C542" s="31" t="s">
        <v>155</v>
      </c>
      <c r="D542" s="31"/>
      <c r="E542" s="32" t="s">
        <v>156</v>
      </c>
      <c r="F542" s="76">
        <f t="shared" ref="F542:H544" si="65">F543</f>
        <v>43</v>
      </c>
      <c r="G542" s="76">
        <f t="shared" si="65"/>
        <v>43.5</v>
      </c>
      <c r="H542" s="76">
        <f t="shared" si="65"/>
        <v>44</v>
      </c>
    </row>
    <row r="543" spans="1:8">
      <c r="A543" s="33"/>
      <c r="B543" s="33"/>
      <c r="C543" s="33" t="s">
        <v>157</v>
      </c>
      <c r="D543" s="33"/>
      <c r="E543" s="34" t="s">
        <v>158</v>
      </c>
      <c r="F543" s="72">
        <f t="shared" si="65"/>
        <v>43</v>
      </c>
      <c r="G543" s="72">
        <f t="shared" si="65"/>
        <v>43.5</v>
      </c>
      <c r="H543" s="72">
        <f t="shared" si="65"/>
        <v>44</v>
      </c>
    </row>
    <row r="544" spans="1:8" ht="26.25">
      <c r="A544" s="217"/>
      <c r="B544" s="217"/>
      <c r="C544" s="6" t="s">
        <v>159</v>
      </c>
      <c r="D544" s="6"/>
      <c r="E544" s="3" t="s">
        <v>160</v>
      </c>
      <c r="F544" s="71">
        <f>F545</f>
        <v>43</v>
      </c>
      <c r="G544" s="71">
        <f t="shared" si="65"/>
        <v>43.5</v>
      </c>
      <c r="H544" s="71">
        <f t="shared" si="65"/>
        <v>44</v>
      </c>
    </row>
    <row r="545" spans="1:8" ht="26.25">
      <c r="A545" s="217"/>
      <c r="B545" s="217"/>
      <c r="C545" s="6"/>
      <c r="D545" s="6" t="s">
        <v>478</v>
      </c>
      <c r="E545" s="3" t="s">
        <v>479</v>
      </c>
      <c r="F545" s="71">
        <v>43</v>
      </c>
      <c r="G545" s="71">
        <v>43.5</v>
      </c>
      <c r="H545" s="71">
        <v>44</v>
      </c>
    </row>
    <row r="546" spans="1:8">
      <c r="A546" s="217"/>
      <c r="B546" s="17">
        <v>1000</v>
      </c>
      <c r="C546" s="228"/>
      <c r="D546" s="227"/>
      <c r="E546" s="221" t="s">
        <v>870</v>
      </c>
      <c r="F546" s="75">
        <f>F547+F569</f>
        <v>28153.799999999996</v>
      </c>
      <c r="G546" s="75">
        <f>G547+G569</f>
        <v>28265.3</v>
      </c>
      <c r="H546" s="75">
        <f>H547+H569</f>
        <v>27994.1</v>
      </c>
    </row>
    <row r="547" spans="1:8">
      <c r="A547" s="217"/>
      <c r="B547" s="17">
        <v>1003</v>
      </c>
      <c r="C547" s="228"/>
      <c r="D547" s="227"/>
      <c r="E547" s="221" t="s">
        <v>874</v>
      </c>
      <c r="F547" s="75">
        <f t="shared" ref="F547:H548" si="66">F548</f>
        <v>24181.699999999997</v>
      </c>
      <c r="G547" s="75">
        <f t="shared" si="66"/>
        <v>23925.3</v>
      </c>
      <c r="H547" s="75">
        <f t="shared" si="66"/>
        <v>23766.6</v>
      </c>
    </row>
    <row r="548" spans="1:8">
      <c r="A548" s="217"/>
      <c r="B548" s="17"/>
      <c r="C548" s="228" t="s">
        <v>5</v>
      </c>
      <c r="D548" s="227"/>
      <c r="E548" s="248" t="s">
        <v>6</v>
      </c>
      <c r="F548" s="75">
        <f t="shared" si="66"/>
        <v>24181.699999999997</v>
      </c>
      <c r="G548" s="75">
        <f t="shared" si="66"/>
        <v>23925.3</v>
      </c>
      <c r="H548" s="75">
        <f t="shared" si="66"/>
        <v>23766.6</v>
      </c>
    </row>
    <row r="549" spans="1:8" ht="25.5">
      <c r="A549" s="232"/>
      <c r="B549" s="232"/>
      <c r="C549" s="232" t="s">
        <v>58</v>
      </c>
      <c r="D549" s="231"/>
      <c r="E549" s="233" t="s">
        <v>59</v>
      </c>
      <c r="F549" s="234">
        <f>F550+F554+F562</f>
        <v>24181.699999999997</v>
      </c>
      <c r="G549" s="234">
        <f>G550+G554+G562</f>
        <v>23925.3</v>
      </c>
      <c r="H549" s="234">
        <f>H550+H554+H562</f>
        <v>23766.6</v>
      </c>
    </row>
    <row r="550" spans="1:8">
      <c r="A550" s="31"/>
      <c r="B550" s="31"/>
      <c r="C550" s="31" t="s">
        <v>60</v>
      </c>
      <c r="D550" s="31"/>
      <c r="E550" s="32" t="s">
        <v>61</v>
      </c>
      <c r="F550" s="76">
        <f t="shared" ref="F550:H552" si="67">F551</f>
        <v>245.9</v>
      </c>
      <c r="G550" s="76">
        <f t="shared" si="67"/>
        <v>255.7</v>
      </c>
      <c r="H550" s="76">
        <f t="shared" si="67"/>
        <v>265.89999999999998</v>
      </c>
    </row>
    <row r="551" spans="1:8" ht="26.25">
      <c r="A551" s="33"/>
      <c r="B551" s="33"/>
      <c r="C551" s="33" t="s">
        <v>62</v>
      </c>
      <c r="D551" s="33"/>
      <c r="E551" s="34" t="s">
        <v>63</v>
      </c>
      <c r="F551" s="72">
        <f t="shared" si="67"/>
        <v>245.9</v>
      </c>
      <c r="G551" s="72">
        <f t="shared" si="67"/>
        <v>255.7</v>
      </c>
      <c r="H551" s="72">
        <f t="shared" si="67"/>
        <v>265.89999999999998</v>
      </c>
    </row>
    <row r="552" spans="1:8" ht="26.25">
      <c r="A552" s="217"/>
      <c r="B552" s="217"/>
      <c r="C552" s="16" t="s">
        <v>72</v>
      </c>
      <c r="D552" s="6"/>
      <c r="E552" s="3" t="s">
        <v>73</v>
      </c>
      <c r="F552" s="71">
        <f>F553</f>
        <v>245.9</v>
      </c>
      <c r="G552" s="71">
        <f t="shared" si="67"/>
        <v>255.7</v>
      </c>
      <c r="H552" s="71">
        <f t="shared" si="67"/>
        <v>265.89999999999998</v>
      </c>
    </row>
    <row r="553" spans="1:8" ht="26.25">
      <c r="A553" s="217"/>
      <c r="B553" s="217"/>
      <c r="C553" s="16"/>
      <c r="D553" s="6" t="s">
        <v>478</v>
      </c>
      <c r="E553" s="3" t="s">
        <v>479</v>
      </c>
      <c r="F553" s="71">
        <v>245.9</v>
      </c>
      <c r="G553" s="71">
        <v>255.7</v>
      </c>
      <c r="H553" s="71">
        <v>265.89999999999998</v>
      </c>
    </row>
    <row r="554" spans="1:8">
      <c r="A554" s="31"/>
      <c r="B554" s="31"/>
      <c r="C554" s="31" t="s">
        <v>74</v>
      </c>
      <c r="D554" s="31"/>
      <c r="E554" s="32" t="s">
        <v>75</v>
      </c>
      <c r="F554" s="76">
        <f>F555</f>
        <v>10550</v>
      </c>
      <c r="G554" s="76">
        <f>G555</f>
        <v>10157.799999999999</v>
      </c>
      <c r="H554" s="76">
        <f>H555</f>
        <v>9965.7000000000007</v>
      </c>
    </row>
    <row r="555" spans="1:8" ht="26.25">
      <c r="A555" s="33"/>
      <c r="B555" s="33"/>
      <c r="C555" s="33" t="s">
        <v>86</v>
      </c>
      <c r="D555" s="33"/>
      <c r="E555" s="34" t="s">
        <v>87</v>
      </c>
      <c r="F555" s="72">
        <f>F556+F558+F560</f>
        <v>10550</v>
      </c>
      <c r="G555" s="72">
        <f>G556+G558+G560</f>
        <v>10157.799999999999</v>
      </c>
      <c r="H555" s="72">
        <f>H556+H558+H560</f>
        <v>9965.7000000000007</v>
      </c>
    </row>
    <row r="556" spans="1:8" ht="25.5">
      <c r="A556" s="217"/>
      <c r="B556" s="217"/>
      <c r="C556" s="38" t="s">
        <v>95</v>
      </c>
      <c r="D556" s="6"/>
      <c r="E556" s="1" t="s">
        <v>922</v>
      </c>
      <c r="F556" s="71">
        <f>F557</f>
        <v>3993</v>
      </c>
      <c r="G556" s="71">
        <f>G557</f>
        <v>3796.1</v>
      </c>
      <c r="H556" s="71">
        <f>H557</f>
        <v>3685.9</v>
      </c>
    </row>
    <row r="557" spans="1:8" ht="26.25">
      <c r="A557" s="217"/>
      <c r="B557" s="217"/>
      <c r="C557" s="38"/>
      <c r="D557" s="6" t="s">
        <v>478</v>
      </c>
      <c r="E557" s="3" t="s">
        <v>479</v>
      </c>
      <c r="F557" s="71">
        <v>3993</v>
      </c>
      <c r="G557" s="71">
        <v>3796.1</v>
      </c>
      <c r="H557" s="71">
        <v>3685.9</v>
      </c>
    </row>
    <row r="558" spans="1:8" ht="26.25">
      <c r="A558" s="217"/>
      <c r="B558" s="217"/>
      <c r="C558" s="38" t="s">
        <v>96</v>
      </c>
      <c r="D558" s="6"/>
      <c r="E558" s="3" t="s">
        <v>923</v>
      </c>
      <c r="F558" s="71">
        <f>F559</f>
        <v>5123.5</v>
      </c>
      <c r="G558" s="71">
        <f>G559</f>
        <v>4870.8999999999996</v>
      </c>
      <c r="H558" s="71">
        <f>H559</f>
        <v>4729.3</v>
      </c>
    </row>
    <row r="559" spans="1:8" ht="26.25">
      <c r="A559" s="217"/>
      <c r="B559" s="217"/>
      <c r="C559" s="38"/>
      <c r="D559" s="6" t="s">
        <v>478</v>
      </c>
      <c r="E559" s="3" t="s">
        <v>479</v>
      </c>
      <c r="F559" s="71">
        <v>5123.5</v>
      </c>
      <c r="G559" s="71">
        <v>4870.8999999999996</v>
      </c>
      <c r="H559" s="71">
        <v>4729.3</v>
      </c>
    </row>
    <row r="560" spans="1:8" ht="26.25">
      <c r="A560" s="217"/>
      <c r="B560" s="217"/>
      <c r="C560" s="6" t="s">
        <v>90</v>
      </c>
      <c r="D560" s="6"/>
      <c r="E560" s="3" t="s">
        <v>73</v>
      </c>
      <c r="F560" s="71">
        <f>F561</f>
        <v>1433.5</v>
      </c>
      <c r="G560" s="71">
        <f>G561</f>
        <v>1490.8</v>
      </c>
      <c r="H560" s="71">
        <f>H561</f>
        <v>1550.5</v>
      </c>
    </row>
    <row r="561" spans="1:9" ht="26.25">
      <c r="A561" s="217"/>
      <c r="B561" s="217"/>
      <c r="C561" s="6"/>
      <c r="D561" s="6" t="s">
        <v>478</v>
      </c>
      <c r="E561" s="3" t="s">
        <v>479</v>
      </c>
      <c r="F561" s="71">
        <v>1433.5</v>
      </c>
      <c r="G561" s="71">
        <v>1490.8</v>
      </c>
      <c r="H561" s="71">
        <v>1550.5</v>
      </c>
    </row>
    <row r="562" spans="1:9">
      <c r="A562" s="31"/>
      <c r="B562" s="31"/>
      <c r="C562" s="31" t="s">
        <v>133</v>
      </c>
      <c r="D562" s="31"/>
      <c r="E562" s="32" t="s">
        <v>134</v>
      </c>
      <c r="F562" s="76">
        <f>F563</f>
        <v>13385.8</v>
      </c>
      <c r="G562" s="76">
        <f>G563</f>
        <v>13511.8</v>
      </c>
      <c r="H562" s="76">
        <f>H563</f>
        <v>13535</v>
      </c>
    </row>
    <row r="563" spans="1:9" ht="26.25">
      <c r="A563" s="33"/>
      <c r="B563" s="33"/>
      <c r="C563" s="33" t="s">
        <v>141</v>
      </c>
      <c r="D563" s="33"/>
      <c r="E563" s="34" t="s">
        <v>142</v>
      </c>
      <c r="F563" s="72">
        <f>F564+F566</f>
        <v>13385.8</v>
      </c>
      <c r="G563" s="72">
        <f>G564+G566</f>
        <v>13511.8</v>
      </c>
      <c r="H563" s="72">
        <f>H564+H566</f>
        <v>13535</v>
      </c>
    </row>
    <row r="564" spans="1:9" ht="26.25">
      <c r="A564" s="217"/>
      <c r="B564" s="217"/>
      <c r="C564" s="6" t="s">
        <v>143</v>
      </c>
      <c r="D564" s="6"/>
      <c r="E564" s="3" t="s">
        <v>144</v>
      </c>
      <c r="F564" s="71">
        <f>SUM(F565)</f>
        <v>599.4</v>
      </c>
      <c r="G564" s="71">
        <f>SUM(G565)</f>
        <v>621.29999999999995</v>
      </c>
      <c r="H564" s="71">
        <f>SUM(H565)</f>
        <v>644.5</v>
      </c>
    </row>
    <row r="565" spans="1:9">
      <c r="A565" s="217"/>
      <c r="B565" s="217"/>
      <c r="C565" s="6"/>
      <c r="D565" s="6" t="s">
        <v>430</v>
      </c>
      <c r="E565" s="3" t="s">
        <v>431</v>
      </c>
      <c r="F565" s="71">
        <v>599.4</v>
      </c>
      <c r="G565" s="71">
        <v>621.29999999999995</v>
      </c>
      <c r="H565" s="71">
        <v>644.5</v>
      </c>
    </row>
    <row r="566" spans="1:9" ht="51.75">
      <c r="A566" s="217"/>
      <c r="B566" s="217"/>
      <c r="C566" s="6" t="s">
        <v>145</v>
      </c>
      <c r="D566" s="6"/>
      <c r="E566" s="3" t="s">
        <v>146</v>
      </c>
      <c r="F566" s="71">
        <v>12786.4</v>
      </c>
      <c r="G566" s="71">
        <v>12890.5</v>
      </c>
      <c r="H566" s="71">
        <v>12890.5</v>
      </c>
    </row>
    <row r="567" spans="1:9">
      <c r="A567" s="217"/>
      <c r="B567" s="217"/>
      <c r="C567" s="6"/>
      <c r="D567" s="6" t="s">
        <v>430</v>
      </c>
      <c r="E567" s="3" t="s">
        <v>431</v>
      </c>
      <c r="F567" s="71">
        <v>5817.8</v>
      </c>
      <c r="G567" s="71">
        <v>5865.2</v>
      </c>
      <c r="H567" s="71">
        <v>5865.2</v>
      </c>
    </row>
    <row r="568" spans="1:9" ht="26.25">
      <c r="A568" s="217"/>
      <c r="B568" s="217"/>
      <c r="C568" s="6"/>
      <c r="D568" s="6" t="s">
        <v>478</v>
      </c>
      <c r="E568" s="3" t="s">
        <v>479</v>
      </c>
      <c r="F568" s="71">
        <f>F566-F567</f>
        <v>6968.5999999999995</v>
      </c>
      <c r="G568" s="71">
        <f>G566-G567</f>
        <v>7025.3</v>
      </c>
      <c r="H568" s="71">
        <f>H566-H567</f>
        <v>7025.3</v>
      </c>
      <c r="I568" s="25" t="s">
        <v>152</v>
      </c>
    </row>
    <row r="569" spans="1:9">
      <c r="A569" s="227"/>
      <c r="B569" s="17">
        <v>1004</v>
      </c>
      <c r="C569" s="228"/>
      <c r="D569" s="227"/>
      <c r="E569" s="221" t="s">
        <v>876</v>
      </c>
      <c r="F569" s="75">
        <f t="shared" ref="F569:F574" si="68">F570</f>
        <v>3972.1</v>
      </c>
      <c r="G569" s="75">
        <f t="shared" ref="G569:H574" si="69">G570</f>
        <v>4340</v>
      </c>
      <c r="H569" s="75">
        <f t="shared" si="69"/>
        <v>4227.5</v>
      </c>
    </row>
    <row r="570" spans="1:9">
      <c r="A570" s="227"/>
      <c r="B570" s="17"/>
      <c r="C570" s="228" t="s">
        <v>5</v>
      </c>
      <c r="D570" s="17"/>
      <c r="E570" s="7" t="s">
        <v>836</v>
      </c>
      <c r="F570" s="75">
        <f t="shared" si="68"/>
        <v>3972.1</v>
      </c>
      <c r="G570" s="75">
        <f t="shared" si="69"/>
        <v>4340</v>
      </c>
      <c r="H570" s="75">
        <f t="shared" si="69"/>
        <v>4227.5</v>
      </c>
    </row>
    <row r="571" spans="1:9" ht="25.5">
      <c r="A571" s="230"/>
      <c r="B571" s="231"/>
      <c r="C571" s="232" t="s">
        <v>58</v>
      </c>
      <c r="D571" s="231"/>
      <c r="E571" s="233" t="s">
        <v>59</v>
      </c>
      <c r="F571" s="234">
        <f t="shared" si="68"/>
        <v>3972.1</v>
      </c>
      <c r="G571" s="234">
        <f t="shared" si="69"/>
        <v>4340</v>
      </c>
      <c r="H571" s="234">
        <f t="shared" si="69"/>
        <v>4227.5</v>
      </c>
    </row>
    <row r="572" spans="1:9">
      <c r="A572" s="251"/>
      <c r="B572" s="252"/>
      <c r="C572" s="253" t="s">
        <v>60</v>
      </c>
      <c r="D572" s="252"/>
      <c r="E572" s="254" t="s">
        <v>61</v>
      </c>
      <c r="F572" s="255">
        <f t="shared" si="68"/>
        <v>3972.1</v>
      </c>
      <c r="G572" s="255">
        <f t="shared" si="69"/>
        <v>4340</v>
      </c>
      <c r="H572" s="255">
        <f t="shared" si="69"/>
        <v>4227.5</v>
      </c>
    </row>
    <row r="573" spans="1:9" ht="26.25">
      <c r="A573" s="33"/>
      <c r="B573" s="33"/>
      <c r="C573" s="33" t="s">
        <v>62</v>
      </c>
      <c r="D573" s="33"/>
      <c r="E573" s="34" t="s">
        <v>77</v>
      </c>
      <c r="F573" s="72">
        <f t="shared" si="68"/>
        <v>3972.1</v>
      </c>
      <c r="G573" s="72">
        <f t="shared" si="69"/>
        <v>4340</v>
      </c>
      <c r="H573" s="72">
        <f t="shared" si="69"/>
        <v>4227.5</v>
      </c>
    </row>
    <row r="574" spans="1:9" ht="39">
      <c r="A574" s="217"/>
      <c r="B574" s="217"/>
      <c r="C574" s="6" t="s">
        <v>68</v>
      </c>
      <c r="D574" s="6"/>
      <c r="E574" s="3" t="s">
        <v>69</v>
      </c>
      <c r="F574" s="71">
        <f t="shared" si="68"/>
        <v>3972.1</v>
      </c>
      <c r="G574" s="71">
        <f t="shared" si="69"/>
        <v>4340</v>
      </c>
      <c r="H574" s="71">
        <f t="shared" si="69"/>
        <v>4227.5</v>
      </c>
    </row>
    <row r="575" spans="1:9" ht="26.25">
      <c r="A575" s="217"/>
      <c r="B575" s="217"/>
      <c r="C575" s="6"/>
      <c r="D575" s="6" t="s">
        <v>478</v>
      </c>
      <c r="E575" s="3" t="s">
        <v>479</v>
      </c>
      <c r="F575" s="71">
        <v>3972.1</v>
      </c>
      <c r="G575" s="71">
        <v>4340</v>
      </c>
      <c r="H575" s="71">
        <v>4227.5</v>
      </c>
    </row>
    <row r="576" spans="1:9">
      <c r="A576" s="68"/>
      <c r="B576" s="17">
        <v>1100</v>
      </c>
      <c r="C576" s="228"/>
      <c r="D576" s="227"/>
      <c r="E576" s="221" t="s">
        <v>889</v>
      </c>
      <c r="F576" s="75">
        <f t="shared" ref="F576:H578" si="70">F577</f>
        <v>2442.6999999999998</v>
      </c>
      <c r="G576" s="75">
        <f t="shared" si="70"/>
        <v>5000</v>
      </c>
      <c r="H576" s="75">
        <f t="shared" si="70"/>
        <v>0</v>
      </c>
    </row>
    <row r="577" spans="1:8">
      <c r="A577" s="68"/>
      <c r="B577" s="17" t="s">
        <v>890</v>
      </c>
      <c r="C577" s="228"/>
      <c r="D577" s="17"/>
      <c r="E577" s="248" t="s">
        <v>891</v>
      </c>
      <c r="F577" s="75">
        <f t="shared" si="70"/>
        <v>2442.6999999999998</v>
      </c>
      <c r="G577" s="75">
        <f t="shared" si="70"/>
        <v>5000</v>
      </c>
      <c r="H577" s="75">
        <f t="shared" si="70"/>
        <v>0</v>
      </c>
    </row>
    <row r="578" spans="1:8">
      <c r="A578" s="68"/>
      <c r="B578" s="17"/>
      <c r="C578" s="228" t="s">
        <v>5</v>
      </c>
      <c r="D578" s="17"/>
      <c r="E578" s="248" t="s">
        <v>6</v>
      </c>
      <c r="F578" s="75">
        <f t="shared" si="70"/>
        <v>2442.6999999999998</v>
      </c>
      <c r="G578" s="75">
        <f t="shared" si="70"/>
        <v>5000</v>
      </c>
      <c r="H578" s="75">
        <f t="shared" si="70"/>
        <v>0</v>
      </c>
    </row>
    <row r="579" spans="1:8" ht="25.5">
      <c r="A579" s="230"/>
      <c r="B579" s="231"/>
      <c r="C579" s="232" t="s">
        <v>259</v>
      </c>
      <c r="D579" s="231"/>
      <c r="E579" s="233" t="s">
        <v>260</v>
      </c>
      <c r="F579" s="234">
        <f>F580+F588+F583</f>
        <v>2442.6999999999998</v>
      </c>
      <c r="G579" s="234">
        <f>G580+G588+G583</f>
        <v>5000</v>
      </c>
      <c r="H579" s="234">
        <f>H580+H588+H583</f>
        <v>0</v>
      </c>
    </row>
    <row r="580" spans="1:8" ht="26.25">
      <c r="A580" s="33"/>
      <c r="B580" s="33"/>
      <c r="C580" s="33" t="s">
        <v>261</v>
      </c>
      <c r="D580" s="33"/>
      <c r="E580" s="34" t="s">
        <v>933</v>
      </c>
      <c r="F580" s="72">
        <f t="shared" ref="F580:H581" si="71">F581</f>
        <v>1442.7</v>
      </c>
      <c r="G580" s="72">
        <f t="shared" si="71"/>
        <v>0</v>
      </c>
      <c r="H580" s="72">
        <f t="shared" si="71"/>
        <v>0</v>
      </c>
    </row>
    <row r="581" spans="1:8" ht="39">
      <c r="A581" s="217"/>
      <c r="B581" s="217"/>
      <c r="C581" s="6" t="s">
        <v>263</v>
      </c>
      <c r="D581" s="6"/>
      <c r="E581" s="3" t="s">
        <v>264</v>
      </c>
      <c r="F581" s="71">
        <f t="shared" si="71"/>
        <v>1442.7</v>
      </c>
      <c r="G581" s="71">
        <f t="shared" si="71"/>
        <v>0</v>
      </c>
      <c r="H581" s="71">
        <f t="shared" si="71"/>
        <v>0</v>
      </c>
    </row>
    <row r="582" spans="1:8" ht="26.25">
      <c r="A582" s="217"/>
      <c r="B582" s="217"/>
      <c r="C582" s="6"/>
      <c r="D582" s="6" t="s">
        <v>478</v>
      </c>
      <c r="E582" s="3" t="s">
        <v>479</v>
      </c>
      <c r="F582" s="71">
        <v>1442.7</v>
      </c>
      <c r="G582" s="71">
        <v>0</v>
      </c>
      <c r="H582" s="71">
        <v>0</v>
      </c>
    </row>
    <row r="583" spans="1:8" ht="26.25">
      <c r="A583" s="33"/>
      <c r="B583" s="33"/>
      <c r="C583" s="33" t="s">
        <v>265</v>
      </c>
      <c r="D583" s="33"/>
      <c r="E583" s="34" t="s">
        <v>266</v>
      </c>
      <c r="F583" s="72">
        <f t="shared" ref="F583:H584" si="72">F584</f>
        <v>1000</v>
      </c>
      <c r="G583" s="72">
        <f t="shared" si="72"/>
        <v>0</v>
      </c>
      <c r="H583" s="72">
        <f t="shared" si="72"/>
        <v>0</v>
      </c>
    </row>
    <row r="584" spans="1:8" ht="26.25">
      <c r="A584" s="217"/>
      <c r="B584" s="217"/>
      <c r="C584" s="6" t="s">
        <v>267</v>
      </c>
      <c r="D584" s="6"/>
      <c r="E584" s="3" t="s">
        <v>268</v>
      </c>
      <c r="F584" s="71">
        <f t="shared" si="72"/>
        <v>1000</v>
      </c>
      <c r="G584" s="71">
        <f t="shared" si="72"/>
        <v>0</v>
      </c>
      <c r="H584" s="71">
        <f t="shared" si="72"/>
        <v>0</v>
      </c>
    </row>
    <row r="585" spans="1:8" ht="26.25">
      <c r="A585" s="217"/>
      <c r="B585" s="217"/>
      <c r="C585" s="6"/>
      <c r="D585" s="6" t="s">
        <v>478</v>
      </c>
      <c r="E585" s="3" t="s">
        <v>479</v>
      </c>
      <c r="F585" s="71">
        <f>F586+F587</f>
        <v>1000</v>
      </c>
      <c r="G585" s="71">
        <f>G586+G587</f>
        <v>0</v>
      </c>
      <c r="H585" s="71">
        <v>0</v>
      </c>
    </row>
    <row r="586" spans="1:8">
      <c r="A586" s="217"/>
      <c r="B586" s="217"/>
      <c r="C586" s="6"/>
      <c r="D586" s="6"/>
      <c r="E586" s="3" t="s">
        <v>154</v>
      </c>
      <c r="F586" s="71">
        <v>0</v>
      </c>
      <c r="G586" s="71">
        <v>0</v>
      </c>
      <c r="H586" s="81">
        <v>0</v>
      </c>
    </row>
    <row r="587" spans="1:8">
      <c r="A587" s="217"/>
      <c r="B587" s="217"/>
      <c r="C587" s="6"/>
      <c r="D587" s="6"/>
      <c r="E587" s="3" t="s">
        <v>106</v>
      </c>
      <c r="F587" s="71">
        <v>1000</v>
      </c>
      <c r="G587" s="71">
        <v>0</v>
      </c>
      <c r="H587" s="71">
        <v>0</v>
      </c>
    </row>
    <row r="588" spans="1:8" ht="26.25">
      <c r="A588" s="33"/>
      <c r="B588" s="33"/>
      <c r="C588" s="33" t="s">
        <v>447</v>
      </c>
      <c r="D588" s="33"/>
      <c r="E588" s="34" t="s">
        <v>448</v>
      </c>
      <c r="F588" s="72">
        <f>F589</f>
        <v>0</v>
      </c>
      <c r="G588" s="72">
        <f t="shared" ref="G588:H588" si="73">G589</f>
        <v>5000</v>
      </c>
      <c r="H588" s="72">
        <f t="shared" si="73"/>
        <v>0</v>
      </c>
    </row>
    <row r="589" spans="1:8">
      <c r="A589" s="217"/>
      <c r="B589" s="217"/>
      <c r="C589" s="6" t="s">
        <v>449</v>
      </c>
      <c r="D589" s="6"/>
      <c r="E589" s="3" t="s">
        <v>269</v>
      </c>
      <c r="F589" s="71">
        <v>0</v>
      </c>
      <c r="G589" s="71">
        <v>5000</v>
      </c>
      <c r="H589" s="71">
        <v>0</v>
      </c>
    </row>
    <row r="590" spans="1:8" ht="26.25">
      <c r="A590" s="217"/>
      <c r="B590" s="217"/>
      <c r="C590" s="6"/>
      <c r="D590" s="6" t="s">
        <v>478</v>
      </c>
      <c r="E590" s="3" t="s">
        <v>479</v>
      </c>
      <c r="F590" s="71">
        <v>0</v>
      </c>
      <c r="G590" s="71">
        <v>5000</v>
      </c>
      <c r="H590" s="71">
        <v>0</v>
      </c>
    </row>
    <row r="591" spans="1:8">
      <c r="A591" s="217"/>
      <c r="B591" s="217"/>
      <c r="C591" s="6"/>
      <c r="D591" s="6"/>
      <c r="E591" s="3" t="s">
        <v>154</v>
      </c>
      <c r="F591" s="81">
        <v>0</v>
      </c>
      <c r="G591" s="81">
        <v>0</v>
      </c>
      <c r="H591" s="81">
        <v>0</v>
      </c>
    </row>
    <row r="592" spans="1:8">
      <c r="A592" s="217"/>
      <c r="B592" s="217"/>
      <c r="C592" s="6"/>
      <c r="D592" s="6"/>
      <c r="E592" s="3" t="s">
        <v>106</v>
      </c>
      <c r="F592" s="71">
        <v>0</v>
      </c>
      <c r="G592" s="71">
        <v>5000</v>
      </c>
      <c r="H592" s="71">
        <v>0</v>
      </c>
    </row>
    <row r="593" spans="1:8" ht="25.5">
      <c r="A593" s="225">
        <v>621</v>
      </c>
      <c r="B593" s="272"/>
      <c r="C593" s="273"/>
      <c r="D593" s="225"/>
      <c r="E593" s="226" t="s">
        <v>892</v>
      </c>
      <c r="F593" s="84">
        <f>F594+F610+F636+F685+F694+F701</f>
        <v>96322.357889999999</v>
      </c>
      <c r="G593" s="84">
        <f>G594+G610+G636+G685+G694+G701</f>
        <v>94921.45789000002</v>
      </c>
      <c r="H593" s="84">
        <f>H594+H610+H636+H685+H694+H701</f>
        <v>93132.45789000002</v>
      </c>
    </row>
    <row r="594" spans="1:8">
      <c r="A594" s="275"/>
      <c r="B594" s="17" t="s">
        <v>806</v>
      </c>
      <c r="C594" s="228"/>
      <c r="D594" s="227"/>
      <c r="E594" s="221" t="s">
        <v>814</v>
      </c>
      <c r="F594" s="75">
        <f>F595</f>
        <v>96.5</v>
      </c>
      <c r="G594" s="75">
        <f t="shared" ref="G594:H596" si="74">G595</f>
        <v>100.4</v>
      </c>
      <c r="H594" s="75">
        <f t="shared" si="74"/>
        <v>104.4</v>
      </c>
    </row>
    <row r="595" spans="1:8">
      <c r="A595" s="275"/>
      <c r="B595" s="17" t="s">
        <v>811</v>
      </c>
      <c r="C595" s="228"/>
      <c r="D595" s="227"/>
      <c r="E595" s="221" t="s">
        <v>822</v>
      </c>
      <c r="F595" s="75">
        <f>F596</f>
        <v>96.5</v>
      </c>
      <c r="G595" s="75">
        <f t="shared" si="74"/>
        <v>100.4</v>
      </c>
      <c r="H595" s="75">
        <f t="shared" si="74"/>
        <v>104.4</v>
      </c>
    </row>
    <row r="596" spans="1:8">
      <c r="A596" s="276"/>
      <c r="B596" s="17"/>
      <c r="C596" s="228" t="s">
        <v>5</v>
      </c>
      <c r="D596" s="227"/>
      <c r="E596" s="248" t="s">
        <v>6</v>
      </c>
      <c r="F596" s="75">
        <f>F597</f>
        <v>96.5</v>
      </c>
      <c r="G596" s="75">
        <f t="shared" si="74"/>
        <v>100.4</v>
      </c>
      <c r="H596" s="75">
        <f t="shared" si="74"/>
        <v>104.4</v>
      </c>
    </row>
    <row r="597" spans="1:8" ht="25.5">
      <c r="A597" s="230"/>
      <c r="B597" s="231"/>
      <c r="C597" s="232" t="s">
        <v>161</v>
      </c>
      <c r="D597" s="231"/>
      <c r="E597" s="233" t="s">
        <v>162</v>
      </c>
      <c r="F597" s="234">
        <f>F598+F602+F606</f>
        <v>96.5</v>
      </c>
      <c r="G597" s="234">
        <f>G598+G602+G606</f>
        <v>100.4</v>
      </c>
      <c r="H597" s="234">
        <f>H598+H602+H606</f>
        <v>104.4</v>
      </c>
    </row>
    <row r="598" spans="1:8" ht="26.25">
      <c r="A598" s="31"/>
      <c r="B598" s="31"/>
      <c r="C598" s="31" t="s">
        <v>169</v>
      </c>
      <c r="D598" s="31"/>
      <c r="E598" s="32" t="s">
        <v>170</v>
      </c>
      <c r="F598" s="76">
        <f t="shared" ref="F598:H599" si="75">F599</f>
        <v>10</v>
      </c>
      <c r="G598" s="76">
        <f t="shared" si="75"/>
        <v>10.4</v>
      </c>
      <c r="H598" s="76">
        <f t="shared" si="75"/>
        <v>10.8</v>
      </c>
    </row>
    <row r="599" spans="1:8" ht="26.25">
      <c r="A599" s="33"/>
      <c r="B599" s="33"/>
      <c r="C599" s="33" t="s">
        <v>171</v>
      </c>
      <c r="D599" s="33"/>
      <c r="E599" s="34" t="s">
        <v>172</v>
      </c>
      <c r="F599" s="72">
        <f t="shared" si="75"/>
        <v>10</v>
      </c>
      <c r="G599" s="72">
        <f t="shared" si="75"/>
        <v>10.4</v>
      </c>
      <c r="H599" s="72">
        <f t="shared" si="75"/>
        <v>10.8</v>
      </c>
    </row>
    <row r="600" spans="1:8">
      <c r="A600" s="217"/>
      <c r="B600" s="217"/>
      <c r="C600" s="6" t="s">
        <v>173</v>
      </c>
      <c r="D600" s="6"/>
      <c r="E600" s="3" t="s">
        <v>775</v>
      </c>
      <c r="F600" s="71">
        <v>10</v>
      </c>
      <c r="G600" s="71">
        <f>G601</f>
        <v>10.4</v>
      </c>
      <c r="H600" s="71">
        <v>10.8</v>
      </c>
    </row>
    <row r="601" spans="1:8" ht="26.25">
      <c r="A601" s="217"/>
      <c r="B601" s="217"/>
      <c r="C601" s="6"/>
      <c r="D601" s="6" t="s">
        <v>478</v>
      </c>
      <c r="E601" s="3" t="s">
        <v>479</v>
      </c>
      <c r="F601" s="71">
        <v>10</v>
      </c>
      <c r="G601" s="71">
        <v>10.4</v>
      </c>
      <c r="H601" s="71">
        <v>10.8</v>
      </c>
    </row>
    <row r="602" spans="1:8">
      <c r="A602" s="31"/>
      <c r="B602" s="31"/>
      <c r="C602" s="31" t="s">
        <v>174</v>
      </c>
      <c r="D602" s="31"/>
      <c r="E602" s="32" t="s">
        <v>175</v>
      </c>
      <c r="F602" s="76">
        <f t="shared" ref="F602:H603" si="76">F603</f>
        <v>26.5</v>
      </c>
      <c r="G602" s="76">
        <f t="shared" si="76"/>
        <v>27.6</v>
      </c>
      <c r="H602" s="76">
        <f t="shared" si="76"/>
        <v>28.7</v>
      </c>
    </row>
    <row r="603" spans="1:8" ht="26.25">
      <c r="A603" s="33"/>
      <c r="B603" s="33"/>
      <c r="C603" s="33" t="s">
        <v>176</v>
      </c>
      <c r="D603" s="33"/>
      <c r="E603" s="34" t="s">
        <v>177</v>
      </c>
      <c r="F603" s="72">
        <f t="shared" si="76"/>
        <v>26.5</v>
      </c>
      <c r="G603" s="72">
        <f t="shared" si="76"/>
        <v>27.6</v>
      </c>
      <c r="H603" s="72">
        <f t="shared" si="76"/>
        <v>28.7</v>
      </c>
    </row>
    <row r="604" spans="1:8" ht="26.25">
      <c r="A604" s="217"/>
      <c r="B604" s="217"/>
      <c r="C604" s="6" t="s">
        <v>178</v>
      </c>
      <c r="D604" s="6"/>
      <c r="E604" s="3" t="s">
        <v>179</v>
      </c>
      <c r="F604" s="81">
        <v>26.5</v>
      </c>
      <c r="G604" s="81">
        <v>27.6</v>
      </c>
      <c r="H604" s="81">
        <v>28.7</v>
      </c>
    </row>
    <row r="605" spans="1:8" ht="26.25">
      <c r="A605" s="217"/>
      <c r="B605" s="217"/>
      <c r="C605" s="6"/>
      <c r="D605" s="6" t="s">
        <v>478</v>
      </c>
      <c r="E605" s="3" t="s">
        <v>479</v>
      </c>
      <c r="F605" s="81">
        <v>26.5</v>
      </c>
      <c r="G605" s="81">
        <v>27.6</v>
      </c>
      <c r="H605" s="81">
        <v>28.7</v>
      </c>
    </row>
    <row r="606" spans="1:8">
      <c r="A606" s="31"/>
      <c r="B606" s="31"/>
      <c r="C606" s="31" t="s">
        <v>441</v>
      </c>
      <c r="D606" s="31"/>
      <c r="E606" s="32" t="s">
        <v>180</v>
      </c>
      <c r="F606" s="76">
        <f t="shared" ref="F606:H607" si="77">F607</f>
        <v>60</v>
      </c>
      <c r="G606" s="76">
        <f t="shared" si="77"/>
        <v>62.4</v>
      </c>
      <c r="H606" s="76">
        <f t="shared" si="77"/>
        <v>64.900000000000006</v>
      </c>
    </row>
    <row r="607" spans="1:8" ht="26.25">
      <c r="A607" s="33"/>
      <c r="B607" s="33"/>
      <c r="C607" s="33" t="s">
        <v>442</v>
      </c>
      <c r="D607" s="33"/>
      <c r="E607" s="34" t="s">
        <v>181</v>
      </c>
      <c r="F607" s="72">
        <f t="shared" si="77"/>
        <v>60</v>
      </c>
      <c r="G607" s="72">
        <f t="shared" si="77"/>
        <v>62.4</v>
      </c>
      <c r="H607" s="72">
        <f t="shared" si="77"/>
        <v>64.900000000000006</v>
      </c>
    </row>
    <row r="608" spans="1:8" ht="26.25">
      <c r="A608" s="217"/>
      <c r="B608" s="217"/>
      <c r="C608" s="6" t="s">
        <v>491</v>
      </c>
      <c r="D608" s="6"/>
      <c r="E608" s="3" t="s">
        <v>942</v>
      </c>
      <c r="F608" s="71">
        <v>60</v>
      </c>
      <c r="G608" s="71">
        <v>62.4</v>
      </c>
      <c r="H608" s="71">
        <v>64.900000000000006</v>
      </c>
    </row>
    <row r="609" spans="1:8" ht="26.25">
      <c r="A609" s="217"/>
      <c r="B609" s="217"/>
      <c r="C609" s="6"/>
      <c r="D609" s="6" t="s">
        <v>478</v>
      </c>
      <c r="E609" s="3" t="s">
        <v>479</v>
      </c>
      <c r="F609" s="71">
        <v>60</v>
      </c>
      <c r="G609" s="71">
        <v>62.4</v>
      </c>
      <c r="H609" s="71">
        <v>64.900000000000006</v>
      </c>
    </row>
    <row r="610" spans="1:8">
      <c r="A610" s="276"/>
      <c r="B610" s="17" t="s">
        <v>859</v>
      </c>
      <c r="C610" s="228"/>
      <c r="D610" s="227"/>
      <c r="E610" s="221" t="s">
        <v>860</v>
      </c>
      <c r="F610" s="75">
        <f>F611+F618+F629</f>
        <v>19869.3</v>
      </c>
      <c r="G610" s="75">
        <f>G611+G618+G629</f>
        <v>19893.7</v>
      </c>
      <c r="H610" s="75">
        <f>H611+H618+H629</f>
        <v>19607.600000000002</v>
      </c>
    </row>
    <row r="611" spans="1:8">
      <c r="A611" s="276"/>
      <c r="B611" s="17" t="s">
        <v>883</v>
      </c>
      <c r="C611" s="228"/>
      <c r="D611" s="227"/>
      <c r="E611" s="221" t="s">
        <v>884</v>
      </c>
      <c r="F611" s="75">
        <f t="shared" ref="F611:F616" si="78">F612</f>
        <v>19445.100000000002</v>
      </c>
      <c r="G611" s="75">
        <f t="shared" ref="G611:H613" si="79">G612</f>
        <v>19464.2</v>
      </c>
      <c r="H611" s="75">
        <f t="shared" si="79"/>
        <v>19464.2</v>
      </c>
    </row>
    <row r="612" spans="1:8">
      <c r="A612" s="276"/>
      <c r="B612" s="17"/>
      <c r="C612" s="228" t="s">
        <v>5</v>
      </c>
      <c r="D612" s="17"/>
      <c r="E612" s="248" t="s">
        <v>6</v>
      </c>
      <c r="F612" s="75">
        <f t="shared" si="78"/>
        <v>19445.100000000002</v>
      </c>
      <c r="G612" s="75">
        <f t="shared" si="79"/>
        <v>19464.2</v>
      </c>
      <c r="H612" s="75">
        <f t="shared" si="79"/>
        <v>19464.2</v>
      </c>
    </row>
    <row r="613" spans="1:8" ht="25.5">
      <c r="A613" s="230"/>
      <c r="B613" s="231"/>
      <c r="C613" s="232" t="s">
        <v>214</v>
      </c>
      <c r="D613" s="231"/>
      <c r="E613" s="233" t="s">
        <v>215</v>
      </c>
      <c r="F613" s="234">
        <f t="shared" si="78"/>
        <v>19445.100000000002</v>
      </c>
      <c r="G613" s="234">
        <f t="shared" si="79"/>
        <v>19464.2</v>
      </c>
      <c r="H613" s="234">
        <f t="shared" si="79"/>
        <v>19464.2</v>
      </c>
    </row>
    <row r="614" spans="1:8" ht="26.25">
      <c r="A614" s="31"/>
      <c r="B614" s="31"/>
      <c r="C614" s="31" t="s">
        <v>216</v>
      </c>
      <c r="D614" s="31"/>
      <c r="E614" s="32" t="s">
        <v>217</v>
      </c>
      <c r="F614" s="76">
        <f t="shared" si="78"/>
        <v>19445.100000000002</v>
      </c>
      <c r="G614" s="76">
        <f t="shared" ref="G614:H616" si="80">G615</f>
        <v>19464.2</v>
      </c>
      <c r="H614" s="76">
        <f t="shared" si="80"/>
        <v>19464.2</v>
      </c>
    </row>
    <row r="615" spans="1:8" ht="26.25">
      <c r="A615" s="33"/>
      <c r="B615" s="33"/>
      <c r="C615" s="33" t="s">
        <v>229</v>
      </c>
      <c r="D615" s="33"/>
      <c r="E615" s="34" t="s">
        <v>230</v>
      </c>
      <c r="F615" s="72">
        <f t="shared" si="78"/>
        <v>19445.100000000002</v>
      </c>
      <c r="G615" s="72">
        <f t="shared" si="80"/>
        <v>19464.2</v>
      </c>
      <c r="H615" s="72">
        <f t="shared" si="80"/>
        <v>19464.2</v>
      </c>
    </row>
    <row r="616" spans="1:8">
      <c r="A616" s="217"/>
      <c r="B616" s="217"/>
      <c r="C616" s="6" t="s">
        <v>231</v>
      </c>
      <c r="D616" s="6"/>
      <c r="E616" s="8" t="s">
        <v>446</v>
      </c>
      <c r="F616" s="71">
        <f t="shared" si="78"/>
        <v>19445.100000000002</v>
      </c>
      <c r="G616" s="71">
        <f t="shared" si="80"/>
        <v>19464.2</v>
      </c>
      <c r="H616" s="71">
        <f t="shared" si="80"/>
        <v>19464.2</v>
      </c>
    </row>
    <row r="617" spans="1:8" ht="26.25">
      <c r="A617" s="217"/>
      <c r="B617" s="217"/>
      <c r="C617" s="6"/>
      <c r="D617" s="6" t="s">
        <v>478</v>
      </c>
      <c r="E617" s="3" t="s">
        <v>479</v>
      </c>
      <c r="F617" s="71">
        <f>19464.2-19.1</f>
        <v>19445.100000000002</v>
      </c>
      <c r="G617" s="71">
        <f>19481.9-17.7</f>
        <v>19464.2</v>
      </c>
      <c r="H617" s="71">
        <f>19500-35.8</f>
        <v>19464.2</v>
      </c>
    </row>
    <row r="618" spans="1:8">
      <c r="A618" s="275"/>
      <c r="B618" s="17" t="s">
        <v>885</v>
      </c>
      <c r="C618" s="228"/>
      <c r="D618" s="17"/>
      <c r="E618" s="221" t="s">
        <v>886</v>
      </c>
      <c r="F618" s="75">
        <f t="shared" ref="F618:H619" si="81">F619</f>
        <v>291.60000000000002</v>
      </c>
      <c r="G618" s="75">
        <f t="shared" si="81"/>
        <v>291.60000000000002</v>
      </c>
      <c r="H618" s="75">
        <f t="shared" si="81"/>
        <v>0</v>
      </c>
    </row>
    <row r="619" spans="1:8">
      <c r="A619" s="275"/>
      <c r="B619" s="17"/>
      <c r="C619" s="228" t="s">
        <v>5</v>
      </c>
      <c r="D619" s="17"/>
      <c r="E619" s="248" t="s">
        <v>6</v>
      </c>
      <c r="F619" s="75">
        <f t="shared" si="81"/>
        <v>291.60000000000002</v>
      </c>
      <c r="G619" s="75">
        <f t="shared" si="81"/>
        <v>291.60000000000002</v>
      </c>
      <c r="H619" s="75">
        <f t="shared" si="81"/>
        <v>0</v>
      </c>
    </row>
    <row r="620" spans="1:8" ht="25.5">
      <c r="A620" s="230"/>
      <c r="B620" s="231"/>
      <c r="C620" s="232" t="s">
        <v>214</v>
      </c>
      <c r="D620" s="231"/>
      <c r="E620" s="233" t="s">
        <v>215</v>
      </c>
      <c r="F620" s="234">
        <f t="shared" ref="F620:H621" si="82">F621</f>
        <v>291.60000000000002</v>
      </c>
      <c r="G620" s="234">
        <f t="shared" si="82"/>
        <v>291.60000000000002</v>
      </c>
      <c r="H620" s="234">
        <f t="shared" si="82"/>
        <v>0</v>
      </c>
    </row>
    <row r="621" spans="1:8">
      <c r="A621" s="31"/>
      <c r="B621" s="31"/>
      <c r="C621" s="31" t="s">
        <v>246</v>
      </c>
      <c r="D621" s="31"/>
      <c r="E621" s="32" t="s">
        <v>247</v>
      </c>
      <c r="F621" s="76">
        <f t="shared" si="82"/>
        <v>291.60000000000002</v>
      </c>
      <c r="G621" s="76">
        <f t="shared" si="82"/>
        <v>291.60000000000002</v>
      </c>
      <c r="H621" s="76">
        <f t="shared" si="82"/>
        <v>0</v>
      </c>
    </row>
    <row r="622" spans="1:8">
      <c r="A622" s="33"/>
      <c r="B622" s="33"/>
      <c r="C622" s="33" t="s">
        <v>248</v>
      </c>
      <c r="D622" s="33"/>
      <c r="E622" s="34" t="s">
        <v>249</v>
      </c>
      <c r="F622" s="72">
        <f>F623+F625</f>
        <v>291.60000000000002</v>
      </c>
      <c r="G622" s="72">
        <f>G623+G625</f>
        <v>291.60000000000002</v>
      </c>
      <c r="H622" s="72">
        <f>H623+H625</f>
        <v>0</v>
      </c>
    </row>
    <row r="623" spans="1:8" ht="64.5">
      <c r="A623" s="217"/>
      <c r="B623" s="217"/>
      <c r="C623" s="6" t="s">
        <v>250</v>
      </c>
      <c r="D623" s="6"/>
      <c r="E623" s="3" t="s">
        <v>251</v>
      </c>
      <c r="F623" s="71">
        <f>F624</f>
        <v>225.1</v>
      </c>
      <c r="G623" s="71">
        <f>G624</f>
        <v>225.1</v>
      </c>
      <c r="H623" s="71">
        <f>H624</f>
        <v>0</v>
      </c>
    </row>
    <row r="624" spans="1:8" ht="26.25">
      <c r="A624" s="217"/>
      <c r="B624" s="217"/>
      <c r="C624" s="6"/>
      <c r="D624" s="6" t="s">
        <v>478</v>
      </c>
      <c r="E624" s="3" t="s">
        <v>479</v>
      </c>
      <c r="F624" s="71">
        <f>237-11.9</f>
        <v>225.1</v>
      </c>
      <c r="G624" s="71">
        <f>237-11.9</f>
        <v>225.1</v>
      </c>
      <c r="H624" s="71">
        <v>0</v>
      </c>
    </row>
    <row r="625" spans="1:8">
      <c r="A625" s="217"/>
      <c r="B625" s="217"/>
      <c r="C625" s="16" t="s">
        <v>252</v>
      </c>
      <c r="D625" s="16"/>
      <c r="E625" s="1" t="s">
        <v>253</v>
      </c>
      <c r="F625" s="71">
        <f>F626</f>
        <v>66.5</v>
      </c>
      <c r="G625" s="71">
        <f>G626</f>
        <v>66.5</v>
      </c>
      <c r="H625" s="71">
        <f>H626</f>
        <v>0</v>
      </c>
    </row>
    <row r="626" spans="1:8" ht="26.25">
      <c r="A626" s="217"/>
      <c r="B626" s="217"/>
      <c r="C626" s="16"/>
      <c r="D626" s="6" t="s">
        <v>478</v>
      </c>
      <c r="E626" s="3" t="s">
        <v>479</v>
      </c>
      <c r="F626" s="71">
        <f>F628</f>
        <v>66.5</v>
      </c>
      <c r="G626" s="71">
        <f>G628</f>
        <v>66.5</v>
      </c>
      <c r="H626" s="71">
        <f>H628</f>
        <v>0</v>
      </c>
    </row>
    <row r="627" spans="1:8">
      <c r="A627" s="217"/>
      <c r="B627" s="217"/>
      <c r="C627" s="6"/>
      <c r="D627" s="6"/>
      <c r="E627" s="1" t="s">
        <v>187</v>
      </c>
      <c r="F627" s="71">
        <v>0</v>
      </c>
      <c r="G627" s="71">
        <v>0</v>
      </c>
      <c r="H627" s="71">
        <v>0</v>
      </c>
    </row>
    <row r="628" spans="1:8">
      <c r="A628" s="217"/>
      <c r="B628" s="217"/>
      <c r="C628" s="6"/>
      <c r="D628" s="6"/>
      <c r="E628" s="1" t="s">
        <v>151</v>
      </c>
      <c r="F628" s="71">
        <f>70-3.5</f>
        <v>66.5</v>
      </c>
      <c r="G628" s="71">
        <f>70-3.5</f>
        <v>66.5</v>
      </c>
      <c r="H628" s="71">
        <v>0</v>
      </c>
    </row>
    <row r="629" spans="1:8">
      <c r="A629" s="275"/>
      <c r="B629" s="17" t="s">
        <v>887</v>
      </c>
      <c r="C629" s="228"/>
      <c r="D629" s="17"/>
      <c r="E629" s="248" t="s">
        <v>888</v>
      </c>
      <c r="F629" s="75">
        <f t="shared" ref="F629:H631" si="83">F630</f>
        <v>132.6</v>
      </c>
      <c r="G629" s="75">
        <f t="shared" si="83"/>
        <v>137.9</v>
      </c>
      <c r="H629" s="75">
        <f t="shared" si="83"/>
        <v>143.4</v>
      </c>
    </row>
    <row r="630" spans="1:8">
      <c r="A630" s="275"/>
      <c r="B630" s="17"/>
      <c r="C630" s="228" t="s">
        <v>5</v>
      </c>
      <c r="D630" s="17"/>
      <c r="E630" s="248" t="s">
        <v>6</v>
      </c>
      <c r="F630" s="75">
        <f t="shared" si="83"/>
        <v>132.6</v>
      </c>
      <c r="G630" s="75">
        <f t="shared" si="83"/>
        <v>137.9</v>
      </c>
      <c r="H630" s="75">
        <f t="shared" si="83"/>
        <v>143.4</v>
      </c>
    </row>
    <row r="631" spans="1:8" ht="25.5">
      <c r="A631" s="230"/>
      <c r="B631" s="231"/>
      <c r="C631" s="232" t="s">
        <v>58</v>
      </c>
      <c r="D631" s="231"/>
      <c r="E631" s="233" t="s">
        <v>59</v>
      </c>
      <c r="F631" s="234">
        <f t="shared" si="83"/>
        <v>132.6</v>
      </c>
      <c r="G631" s="234">
        <f t="shared" si="83"/>
        <v>137.9</v>
      </c>
      <c r="H631" s="234">
        <f t="shared" si="83"/>
        <v>143.4</v>
      </c>
    </row>
    <row r="632" spans="1:8">
      <c r="A632" s="31"/>
      <c r="B632" s="31"/>
      <c r="C632" s="31" t="s">
        <v>123</v>
      </c>
      <c r="D632" s="31"/>
      <c r="E632" s="35" t="s">
        <v>124</v>
      </c>
      <c r="F632" s="76">
        <f t="shared" ref="F632:H634" si="84">F633</f>
        <v>132.6</v>
      </c>
      <c r="G632" s="76">
        <f t="shared" si="84"/>
        <v>137.9</v>
      </c>
      <c r="H632" s="76">
        <f t="shared" si="84"/>
        <v>143.4</v>
      </c>
    </row>
    <row r="633" spans="1:8" ht="26.25">
      <c r="A633" s="33"/>
      <c r="B633" s="33"/>
      <c r="C633" s="33" t="s">
        <v>125</v>
      </c>
      <c r="D633" s="33"/>
      <c r="E633" s="34" t="s">
        <v>126</v>
      </c>
      <c r="F633" s="72">
        <f>F634</f>
        <v>132.6</v>
      </c>
      <c r="G633" s="72">
        <f t="shared" si="84"/>
        <v>137.9</v>
      </c>
      <c r="H633" s="72">
        <f t="shared" si="84"/>
        <v>143.4</v>
      </c>
    </row>
    <row r="634" spans="1:8" ht="26.25">
      <c r="A634" s="217"/>
      <c r="B634" s="217"/>
      <c r="C634" s="6" t="s">
        <v>129</v>
      </c>
      <c r="D634" s="6"/>
      <c r="E634" s="3" t="s">
        <v>130</v>
      </c>
      <c r="F634" s="71">
        <f>F635</f>
        <v>132.6</v>
      </c>
      <c r="G634" s="71">
        <f t="shared" si="84"/>
        <v>137.9</v>
      </c>
      <c r="H634" s="71">
        <f t="shared" si="84"/>
        <v>143.4</v>
      </c>
    </row>
    <row r="635" spans="1:8" ht="26.25">
      <c r="A635" s="217"/>
      <c r="B635" s="217"/>
      <c r="C635" s="6"/>
      <c r="D635" s="6" t="s">
        <v>478</v>
      </c>
      <c r="E635" s="3" t="s">
        <v>479</v>
      </c>
      <c r="F635" s="71">
        <v>132.6</v>
      </c>
      <c r="G635" s="71">
        <v>137.9</v>
      </c>
      <c r="H635" s="71">
        <v>143.4</v>
      </c>
    </row>
    <row r="636" spans="1:8">
      <c r="A636" s="227"/>
      <c r="B636" s="17" t="s">
        <v>863</v>
      </c>
      <c r="C636" s="228"/>
      <c r="D636" s="227"/>
      <c r="E636" s="221" t="s">
        <v>864</v>
      </c>
      <c r="F636" s="75">
        <f>F637+F667</f>
        <v>74356.857889999999</v>
      </c>
      <c r="G636" s="75">
        <f>G637+G667</f>
        <v>72989.957890000005</v>
      </c>
      <c r="H636" s="75">
        <f>H637+H667</f>
        <v>71483.057890000011</v>
      </c>
    </row>
    <row r="637" spans="1:8">
      <c r="A637" s="68"/>
      <c r="B637" s="17" t="s">
        <v>893</v>
      </c>
      <c r="C637" s="228"/>
      <c r="D637" s="227"/>
      <c r="E637" s="221" t="s">
        <v>865</v>
      </c>
      <c r="F637" s="75">
        <f t="shared" ref="F637:F638" si="85">F638</f>
        <v>68895.857889999999</v>
      </c>
      <c r="G637" s="75">
        <f>G638</f>
        <v>67391.957890000005</v>
      </c>
      <c r="H637" s="75">
        <f t="shared" ref="G637:H639" si="86">H638</f>
        <v>67391.957890000005</v>
      </c>
    </row>
    <row r="638" spans="1:8">
      <c r="A638" s="68"/>
      <c r="B638" s="17"/>
      <c r="C638" s="228" t="s">
        <v>5</v>
      </c>
      <c r="D638" s="17"/>
      <c r="E638" s="248" t="s">
        <v>6</v>
      </c>
      <c r="F638" s="75">
        <f t="shared" si="85"/>
        <v>68895.857889999999</v>
      </c>
      <c r="G638" s="75">
        <f>G639</f>
        <v>67391.957890000005</v>
      </c>
      <c r="H638" s="75">
        <f t="shared" si="86"/>
        <v>67391.957890000005</v>
      </c>
    </row>
    <row r="639" spans="1:8" ht="25.5">
      <c r="A639" s="230"/>
      <c r="B639" s="231"/>
      <c r="C639" s="232" t="s">
        <v>214</v>
      </c>
      <c r="D639" s="231"/>
      <c r="E639" s="233" t="s">
        <v>215</v>
      </c>
      <c r="F639" s="234">
        <f>F640</f>
        <v>68895.857889999999</v>
      </c>
      <c r="G639" s="234">
        <f t="shared" si="86"/>
        <v>67391.957890000005</v>
      </c>
      <c r="H639" s="234">
        <f t="shared" si="86"/>
        <v>67391.957890000005</v>
      </c>
    </row>
    <row r="640" spans="1:8" ht="26.25">
      <c r="A640" s="31"/>
      <c r="B640" s="31"/>
      <c r="C640" s="31" t="s">
        <v>216</v>
      </c>
      <c r="D640" s="31"/>
      <c r="E640" s="32" t="s">
        <v>217</v>
      </c>
      <c r="F640" s="76">
        <f>F641+F644+F649+F652+F660</f>
        <v>68895.857889999999</v>
      </c>
      <c r="G640" s="76">
        <f>G641+G644+G649+G652+G660</f>
        <v>67391.957890000005</v>
      </c>
      <c r="H640" s="76">
        <f>H641+H644+H649+H652+H660</f>
        <v>67391.957890000005</v>
      </c>
    </row>
    <row r="641" spans="1:8" ht="39">
      <c r="A641" s="33"/>
      <c r="B641" s="33"/>
      <c r="C641" s="33" t="s">
        <v>218</v>
      </c>
      <c r="D641" s="33"/>
      <c r="E641" s="34" t="s">
        <v>219</v>
      </c>
      <c r="F641" s="72">
        <f t="shared" ref="F641:H642" si="87">F642</f>
        <v>46330.7</v>
      </c>
      <c r="G641" s="72">
        <f t="shared" si="87"/>
        <v>46721.5</v>
      </c>
      <c r="H641" s="72">
        <f t="shared" si="87"/>
        <v>46721.5</v>
      </c>
    </row>
    <row r="642" spans="1:8">
      <c r="A642" s="6"/>
      <c r="B642" s="6"/>
      <c r="C642" s="6" t="s">
        <v>220</v>
      </c>
      <c r="D642" s="6"/>
      <c r="E642" s="8" t="s">
        <v>443</v>
      </c>
      <c r="F642" s="71">
        <f t="shared" si="87"/>
        <v>46330.7</v>
      </c>
      <c r="G642" s="71">
        <f t="shared" si="87"/>
        <v>46721.5</v>
      </c>
      <c r="H642" s="71">
        <f t="shared" si="87"/>
        <v>46721.5</v>
      </c>
    </row>
    <row r="643" spans="1:8" ht="26.25">
      <c r="A643" s="6"/>
      <c r="B643" s="6"/>
      <c r="C643" s="6"/>
      <c r="D643" s="6" t="s">
        <v>478</v>
      </c>
      <c r="E643" s="3" t="s">
        <v>479</v>
      </c>
      <c r="F643" s="71">
        <f>46721.5-390.8</f>
        <v>46330.7</v>
      </c>
      <c r="G643" s="71">
        <f>46857.1-135.6</f>
        <v>46721.5</v>
      </c>
      <c r="H643" s="71">
        <f>47006.2-284.7</f>
        <v>46721.5</v>
      </c>
    </row>
    <row r="644" spans="1:8">
      <c r="A644" s="33"/>
      <c r="B644" s="33"/>
      <c r="C644" s="33" t="s">
        <v>221</v>
      </c>
      <c r="D644" s="33"/>
      <c r="E644" s="34" t="s">
        <v>222</v>
      </c>
      <c r="F644" s="72">
        <f>F645+F647</f>
        <v>19129.8</v>
      </c>
      <c r="G644" s="72">
        <f>G645+G647</f>
        <v>19243</v>
      </c>
      <c r="H644" s="72">
        <f>H645+H647</f>
        <v>19243</v>
      </c>
    </row>
    <row r="645" spans="1:8" ht="26.25">
      <c r="A645" s="6"/>
      <c r="B645" s="6"/>
      <c r="C645" s="6" t="s">
        <v>223</v>
      </c>
      <c r="D645" s="6"/>
      <c r="E645" s="8" t="s">
        <v>444</v>
      </c>
      <c r="F645" s="71">
        <f>F646</f>
        <v>18629.8</v>
      </c>
      <c r="G645" s="71">
        <f>G646</f>
        <v>18743</v>
      </c>
      <c r="H645" s="71">
        <f>H646</f>
        <v>18743</v>
      </c>
    </row>
    <row r="646" spans="1:8" ht="26.25">
      <c r="A646" s="6"/>
      <c r="B646" s="6"/>
      <c r="C646" s="6"/>
      <c r="D646" s="6" t="s">
        <v>478</v>
      </c>
      <c r="E646" s="3" t="s">
        <v>479</v>
      </c>
      <c r="F646" s="71">
        <f>18743-113.2</f>
        <v>18629.8</v>
      </c>
      <c r="G646" s="71">
        <f>18792-49</f>
        <v>18743</v>
      </c>
      <c r="H646" s="71">
        <f>18843.2-100.2</f>
        <v>18743</v>
      </c>
    </row>
    <row r="647" spans="1:8">
      <c r="A647" s="6"/>
      <c r="B647" s="6"/>
      <c r="C647" s="6" t="s">
        <v>224</v>
      </c>
      <c r="D647" s="6"/>
      <c r="E647" s="8" t="s">
        <v>225</v>
      </c>
      <c r="F647" s="71">
        <v>500</v>
      </c>
      <c r="G647" s="71">
        <v>500</v>
      </c>
      <c r="H647" s="71">
        <v>500</v>
      </c>
    </row>
    <row r="648" spans="1:8" ht="26.25">
      <c r="A648" s="6"/>
      <c r="B648" s="6"/>
      <c r="C648" s="6"/>
      <c r="D648" s="6" t="s">
        <v>478</v>
      </c>
      <c r="E648" s="3" t="s">
        <v>479</v>
      </c>
      <c r="F648" s="71">
        <v>500</v>
      </c>
      <c r="G648" s="71">
        <v>500</v>
      </c>
      <c r="H648" s="71">
        <v>500</v>
      </c>
    </row>
    <row r="649" spans="1:8" ht="26.25">
      <c r="A649" s="33"/>
      <c r="B649" s="33"/>
      <c r="C649" s="33" t="s">
        <v>226</v>
      </c>
      <c r="D649" s="33"/>
      <c r="E649" s="34" t="s">
        <v>227</v>
      </c>
      <c r="F649" s="72">
        <f t="shared" ref="F649:H650" si="88">F650</f>
        <v>1422</v>
      </c>
      <c r="G649" s="72">
        <f t="shared" si="88"/>
        <v>1427.3</v>
      </c>
      <c r="H649" s="72">
        <f t="shared" si="88"/>
        <v>1427.3</v>
      </c>
    </row>
    <row r="650" spans="1:8">
      <c r="A650" s="6"/>
      <c r="B650" s="6"/>
      <c r="C650" s="6" t="s">
        <v>228</v>
      </c>
      <c r="D650" s="6"/>
      <c r="E650" s="8" t="s">
        <v>445</v>
      </c>
      <c r="F650" s="71">
        <f t="shared" si="88"/>
        <v>1422</v>
      </c>
      <c r="G650" s="71">
        <f t="shared" si="88"/>
        <v>1427.3</v>
      </c>
      <c r="H650" s="71">
        <f t="shared" si="88"/>
        <v>1427.3</v>
      </c>
    </row>
    <row r="651" spans="1:8" ht="26.25">
      <c r="A651" s="6"/>
      <c r="B651" s="6"/>
      <c r="C651" s="6"/>
      <c r="D651" s="6" t="s">
        <v>478</v>
      </c>
      <c r="E651" s="3" t="s">
        <v>479</v>
      </c>
      <c r="F651" s="71">
        <f>1427.3-5.3</f>
        <v>1422</v>
      </c>
      <c r="G651" s="71">
        <f>1429.8-2.5</f>
        <v>1427.3</v>
      </c>
      <c r="H651" s="71">
        <f>1431.5-4.2</f>
        <v>1427.3</v>
      </c>
    </row>
    <row r="652" spans="1:8" s="50" customFormat="1" ht="39">
      <c r="A652" s="33"/>
      <c r="B652" s="33"/>
      <c r="C652" s="33" t="s">
        <v>240</v>
      </c>
      <c r="D652" s="33"/>
      <c r="E652" s="48" t="s">
        <v>241</v>
      </c>
      <c r="F652" s="72">
        <f>F653</f>
        <v>2013.2</v>
      </c>
      <c r="G652" s="72">
        <f>G653</f>
        <v>0</v>
      </c>
      <c r="H652" s="72">
        <f>H653</f>
        <v>0</v>
      </c>
    </row>
    <row r="653" spans="1:8">
      <c r="A653" s="6"/>
      <c r="B653" s="6"/>
      <c r="C653" s="6" t="s">
        <v>920</v>
      </c>
      <c r="D653" s="49"/>
      <c r="E653" s="1" t="s">
        <v>931</v>
      </c>
      <c r="F653" s="74">
        <f>F654</f>
        <v>2013.2</v>
      </c>
      <c r="G653" s="74">
        <f>G654</f>
        <v>0</v>
      </c>
      <c r="H653" s="74">
        <v>0</v>
      </c>
    </row>
    <row r="654" spans="1:8" ht="26.25">
      <c r="A654" s="6"/>
      <c r="B654" s="6"/>
      <c r="C654" s="6"/>
      <c r="D654" s="6" t="s">
        <v>478</v>
      </c>
      <c r="E654" s="3" t="s">
        <v>479</v>
      </c>
      <c r="F654" s="74">
        <f>F656</f>
        <v>2013.2</v>
      </c>
      <c r="G654" s="74">
        <f>G656</f>
        <v>0</v>
      </c>
      <c r="H654" s="74">
        <v>0</v>
      </c>
    </row>
    <row r="655" spans="1:8">
      <c r="A655" s="217"/>
      <c r="B655" s="217"/>
      <c r="C655" s="6"/>
      <c r="D655" s="49"/>
      <c r="E655" s="3" t="s">
        <v>242</v>
      </c>
      <c r="F655" s="74"/>
      <c r="G655" s="74"/>
      <c r="H655" s="74"/>
    </row>
    <row r="656" spans="1:8" ht="39">
      <c r="A656" s="217"/>
      <c r="B656" s="217"/>
      <c r="C656" s="10"/>
      <c r="D656" s="10"/>
      <c r="E656" s="11" t="s">
        <v>243</v>
      </c>
      <c r="F656" s="78">
        <f>F658+F659</f>
        <v>2013.2</v>
      </c>
      <c r="G656" s="78">
        <v>0</v>
      </c>
      <c r="H656" s="78">
        <v>0</v>
      </c>
    </row>
    <row r="657" spans="1:8">
      <c r="A657" s="217"/>
      <c r="B657" s="217"/>
      <c r="C657" s="12"/>
      <c r="D657" s="6"/>
      <c r="E657" s="1" t="s">
        <v>190</v>
      </c>
      <c r="F657" s="74">
        <v>0</v>
      </c>
      <c r="G657" s="74">
        <v>0</v>
      </c>
      <c r="H657" s="74">
        <v>0</v>
      </c>
    </row>
    <row r="658" spans="1:8">
      <c r="A658" s="217"/>
      <c r="B658" s="217"/>
      <c r="C658" s="12"/>
      <c r="D658" s="6"/>
      <c r="E658" s="1" t="s">
        <v>187</v>
      </c>
      <c r="F658" s="74">
        <v>1509.9</v>
      </c>
      <c r="G658" s="74">
        <v>0</v>
      </c>
      <c r="H658" s="74">
        <v>0</v>
      </c>
    </row>
    <row r="659" spans="1:8">
      <c r="A659" s="217"/>
      <c r="B659" s="217"/>
      <c r="C659" s="12"/>
      <c r="D659" s="6"/>
      <c r="E659" s="3" t="s">
        <v>151</v>
      </c>
      <c r="F659" s="74">
        <v>503.3</v>
      </c>
      <c r="G659" s="74">
        <v>0</v>
      </c>
      <c r="H659" s="74">
        <v>0</v>
      </c>
    </row>
    <row r="660" spans="1:8">
      <c r="A660" s="277"/>
      <c r="B660" s="277"/>
      <c r="C660" s="14" t="s">
        <v>244</v>
      </c>
      <c r="D660" s="14"/>
      <c r="E660" s="15" t="s">
        <v>245</v>
      </c>
      <c r="F660" s="77">
        <f>F661+F664</f>
        <v>0.15789</v>
      </c>
      <c r="G660" s="77">
        <f>G661+G664</f>
        <v>0.15789</v>
      </c>
      <c r="H660" s="77">
        <f>H661+H664</f>
        <v>0.15789</v>
      </c>
    </row>
    <row r="661" spans="1:8" ht="25.5">
      <c r="A661" s="217"/>
      <c r="B661" s="217"/>
      <c r="C661" s="16" t="s">
        <v>498</v>
      </c>
      <c r="D661" s="16"/>
      <c r="E661" s="7" t="s">
        <v>784</v>
      </c>
      <c r="F661" s="74">
        <f t="shared" ref="F661:H662" si="89">F662</f>
        <v>5.2630000000000003E-2</v>
      </c>
      <c r="G661" s="74">
        <f t="shared" si="89"/>
        <v>5.2630000000000003E-2</v>
      </c>
      <c r="H661" s="74">
        <f t="shared" si="89"/>
        <v>5.2630000000000003E-2</v>
      </c>
    </row>
    <row r="662" spans="1:8" ht="25.5">
      <c r="A662" s="217"/>
      <c r="B662" s="217"/>
      <c r="C662" s="17"/>
      <c r="D662" s="16" t="s">
        <v>478</v>
      </c>
      <c r="E662" s="1" t="s">
        <v>479</v>
      </c>
      <c r="F662" s="74">
        <f t="shared" si="89"/>
        <v>5.2630000000000003E-2</v>
      </c>
      <c r="G662" s="74">
        <f t="shared" si="89"/>
        <v>5.2630000000000003E-2</v>
      </c>
      <c r="H662" s="74">
        <f t="shared" si="89"/>
        <v>5.2630000000000003E-2</v>
      </c>
    </row>
    <row r="663" spans="1:8">
      <c r="A663" s="217"/>
      <c r="B663" s="217"/>
      <c r="C663" s="17"/>
      <c r="D663" s="16"/>
      <c r="E663" s="3" t="s">
        <v>151</v>
      </c>
      <c r="F663" s="74">
        <v>5.2630000000000003E-2</v>
      </c>
      <c r="G663" s="74">
        <v>5.2630000000000003E-2</v>
      </c>
      <c r="H663" s="74">
        <v>5.2630000000000003E-2</v>
      </c>
    </row>
    <row r="664" spans="1:8" ht="25.5">
      <c r="A664" s="217"/>
      <c r="B664" s="217"/>
      <c r="C664" s="16" t="s">
        <v>499</v>
      </c>
      <c r="D664" s="16"/>
      <c r="E664" s="7" t="s">
        <v>785</v>
      </c>
      <c r="F664" s="74">
        <f t="shared" ref="F664:H665" si="90">F665</f>
        <v>0.10526000000000001</v>
      </c>
      <c r="G664" s="74">
        <f t="shared" si="90"/>
        <v>0.10526000000000001</v>
      </c>
      <c r="H664" s="74">
        <f t="shared" si="90"/>
        <v>0.10526000000000001</v>
      </c>
    </row>
    <row r="665" spans="1:8" ht="25.5">
      <c r="A665" s="217"/>
      <c r="B665" s="217"/>
      <c r="C665" s="17"/>
      <c r="D665" s="16" t="s">
        <v>478</v>
      </c>
      <c r="E665" s="1" t="s">
        <v>479</v>
      </c>
      <c r="F665" s="74">
        <f t="shared" si="90"/>
        <v>0.10526000000000001</v>
      </c>
      <c r="G665" s="74">
        <f t="shared" si="90"/>
        <v>0.10526000000000001</v>
      </c>
      <c r="H665" s="74">
        <f t="shared" si="90"/>
        <v>0.10526000000000001</v>
      </c>
    </row>
    <row r="666" spans="1:8">
      <c r="A666" s="217"/>
      <c r="B666" s="217"/>
      <c r="C666" s="17"/>
      <c r="D666" s="16"/>
      <c r="E666" s="3" t="s">
        <v>151</v>
      </c>
      <c r="F666" s="74">
        <v>0.10526000000000001</v>
      </c>
      <c r="G666" s="74">
        <v>0.10526000000000001</v>
      </c>
      <c r="H666" s="74">
        <v>0.10526000000000001</v>
      </c>
    </row>
    <row r="667" spans="1:8">
      <c r="A667" s="68"/>
      <c r="B667" s="17" t="s">
        <v>894</v>
      </c>
      <c r="C667" s="228"/>
      <c r="D667" s="227"/>
      <c r="E667" s="221" t="s">
        <v>895</v>
      </c>
      <c r="F667" s="278">
        <f>F668</f>
        <v>5461</v>
      </c>
      <c r="G667" s="278">
        <f t="shared" ref="G667:H671" si="91">G668</f>
        <v>5598</v>
      </c>
      <c r="H667" s="278">
        <f t="shared" si="91"/>
        <v>4091.1</v>
      </c>
    </row>
    <row r="668" spans="1:8">
      <c r="A668" s="68"/>
      <c r="B668" s="17"/>
      <c r="C668" s="228" t="s">
        <v>5</v>
      </c>
      <c r="D668" s="227"/>
      <c r="E668" s="248" t="s">
        <v>6</v>
      </c>
      <c r="F668" s="278">
        <f>F669+F675</f>
        <v>5461</v>
      </c>
      <c r="G668" s="278">
        <f>G669+G675</f>
        <v>5598</v>
      </c>
      <c r="H668" s="278">
        <f>H669+H675</f>
        <v>4091.1</v>
      </c>
    </row>
    <row r="669" spans="1:8" ht="25.5">
      <c r="A669" s="279"/>
      <c r="B669" s="231"/>
      <c r="C669" s="232" t="s">
        <v>7</v>
      </c>
      <c r="D669" s="231"/>
      <c r="E669" s="233" t="s">
        <v>8</v>
      </c>
      <c r="F669" s="234">
        <f t="shared" ref="F669:F671" si="92">F670</f>
        <v>3900.5</v>
      </c>
      <c r="G669" s="234">
        <f t="shared" si="91"/>
        <v>4037.5</v>
      </c>
      <c r="H669" s="234">
        <f t="shared" si="91"/>
        <v>4011.1</v>
      </c>
    </row>
    <row r="670" spans="1:8" ht="39">
      <c r="A670" s="31"/>
      <c r="B670" s="31"/>
      <c r="C670" s="31" t="s">
        <v>20</v>
      </c>
      <c r="D670" s="31"/>
      <c r="E670" s="32" t="s">
        <v>896</v>
      </c>
      <c r="F670" s="76">
        <f t="shared" si="92"/>
        <v>3900.5</v>
      </c>
      <c r="G670" s="76">
        <f t="shared" si="91"/>
        <v>4037.5</v>
      </c>
      <c r="H670" s="76">
        <f t="shared" si="91"/>
        <v>4011.1</v>
      </c>
    </row>
    <row r="671" spans="1:8" ht="39">
      <c r="A671" s="33"/>
      <c r="B671" s="33"/>
      <c r="C671" s="33" t="s">
        <v>22</v>
      </c>
      <c r="D671" s="36"/>
      <c r="E671" s="34" t="s">
        <v>23</v>
      </c>
      <c r="F671" s="72">
        <f t="shared" si="92"/>
        <v>3900.5</v>
      </c>
      <c r="G671" s="72">
        <f t="shared" si="91"/>
        <v>4037.5</v>
      </c>
      <c r="H671" s="72">
        <f t="shared" si="91"/>
        <v>4011.1</v>
      </c>
    </row>
    <row r="672" spans="1:8" ht="25.5">
      <c r="A672" s="68"/>
      <c r="B672" s="16"/>
      <c r="C672" s="247" t="s">
        <v>26</v>
      </c>
      <c r="D672" s="16"/>
      <c r="E672" s="1" t="s">
        <v>27</v>
      </c>
      <c r="F672" s="74">
        <f>F673+F674</f>
        <v>3900.5</v>
      </c>
      <c r="G672" s="74">
        <f>G673+G674</f>
        <v>4037.5</v>
      </c>
      <c r="H672" s="74">
        <f>H673+H674</f>
        <v>4011.1</v>
      </c>
    </row>
    <row r="673" spans="1:8" ht="39">
      <c r="A673" s="68"/>
      <c r="B673" s="16"/>
      <c r="C673" s="247"/>
      <c r="D673" s="16" t="s">
        <v>403</v>
      </c>
      <c r="E673" s="3" t="s">
        <v>404</v>
      </c>
      <c r="F673" s="74">
        <v>3764.6</v>
      </c>
      <c r="G673" s="74">
        <v>3901.6</v>
      </c>
      <c r="H673" s="74">
        <v>3901.6</v>
      </c>
    </row>
    <row r="674" spans="1:8">
      <c r="A674" s="68"/>
      <c r="B674" s="16"/>
      <c r="C674" s="247"/>
      <c r="D674" s="16" t="s">
        <v>284</v>
      </c>
      <c r="E674" s="7" t="s">
        <v>285</v>
      </c>
      <c r="F674" s="71">
        <f>138.7-2.8</f>
        <v>135.89999999999998</v>
      </c>
      <c r="G674" s="71">
        <f>138.7-2.8</f>
        <v>135.89999999999998</v>
      </c>
      <c r="H674" s="71">
        <f>138.7-2.8-26.4</f>
        <v>109.49999999999997</v>
      </c>
    </row>
    <row r="675" spans="1:8" ht="25.5">
      <c r="A675" s="230"/>
      <c r="B675" s="231"/>
      <c r="C675" s="232" t="s">
        <v>214</v>
      </c>
      <c r="D675" s="231"/>
      <c r="E675" s="233" t="s">
        <v>215</v>
      </c>
      <c r="F675" s="234">
        <f>F676</f>
        <v>1560.5</v>
      </c>
      <c r="G675" s="234">
        <f>G676</f>
        <v>1560.5</v>
      </c>
      <c r="H675" s="234">
        <f>H676</f>
        <v>80</v>
      </c>
    </row>
    <row r="676" spans="1:8" ht="26.25">
      <c r="A676" s="31"/>
      <c r="B676" s="31"/>
      <c r="C676" s="31" t="s">
        <v>216</v>
      </c>
      <c r="D676" s="31"/>
      <c r="E676" s="32" t="s">
        <v>217</v>
      </c>
      <c r="F676" s="76">
        <f>F677+F682</f>
        <v>1560.5</v>
      </c>
      <c r="G676" s="76">
        <f>G677+G682</f>
        <v>1560.5</v>
      </c>
      <c r="H676" s="76">
        <f>H677+H682</f>
        <v>80</v>
      </c>
    </row>
    <row r="677" spans="1:8" ht="26.25">
      <c r="A677" s="33"/>
      <c r="B677" s="33"/>
      <c r="C677" s="33" t="s">
        <v>232</v>
      </c>
      <c r="D677" s="36"/>
      <c r="E677" s="34" t="s">
        <v>233</v>
      </c>
      <c r="F677" s="72">
        <f>F678+F680</f>
        <v>1510.5</v>
      </c>
      <c r="G677" s="72">
        <f>G678+G680</f>
        <v>1510.5</v>
      </c>
      <c r="H677" s="72">
        <f>H678+H680</f>
        <v>0</v>
      </c>
    </row>
    <row r="678" spans="1:8" ht="51.75">
      <c r="A678" s="6"/>
      <c r="B678" s="6"/>
      <c r="C678" s="6" t="s">
        <v>234</v>
      </c>
      <c r="D678" s="6"/>
      <c r="E678" s="3" t="s">
        <v>897</v>
      </c>
      <c r="F678" s="71">
        <f>F679</f>
        <v>950</v>
      </c>
      <c r="G678" s="71">
        <f>G679</f>
        <v>950</v>
      </c>
      <c r="H678" s="71">
        <f>H679</f>
        <v>0</v>
      </c>
    </row>
    <row r="679" spans="1:8" ht="26.25">
      <c r="A679" s="6"/>
      <c r="B679" s="6"/>
      <c r="C679" s="6"/>
      <c r="D679" s="6" t="s">
        <v>478</v>
      </c>
      <c r="E679" s="3" t="s">
        <v>479</v>
      </c>
      <c r="F679" s="71">
        <v>950</v>
      </c>
      <c r="G679" s="71">
        <v>950</v>
      </c>
      <c r="H679" s="71">
        <v>0</v>
      </c>
    </row>
    <row r="680" spans="1:8" ht="51.75">
      <c r="A680" s="6"/>
      <c r="B680" s="6"/>
      <c r="C680" s="6" t="s">
        <v>235</v>
      </c>
      <c r="D680" s="6"/>
      <c r="E680" s="3" t="s">
        <v>236</v>
      </c>
      <c r="F680" s="71">
        <f>F681</f>
        <v>560.5</v>
      </c>
      <c r="G680" s="71">
        <f t="shared" ref="G680:H680" si="93">G681</f>
        <v>560.5</v>
      </c>
      <c r="H680" s="71">
        <f t="shared" si="93"/>
        <v>0</v>
      </c>
    </row>
    <row r="681" spans="1:8" s="50" customFormat="1" ht="26.25">
      <c r="A681" s="6"/>
      <c r="B681" s="6"/>
      <c r="C681" s="6"/>
      <c r="D681" s="6" t="s">
        <v>478</v>
      </c>
      <c r="E681" s="3" t="s">
        <v>479</v>
      </c>
      <c r="F681" s="71">
        <f>590-29.5</f>
        <v>560.5</v>
      </c>
      <c r="G681" s="71">
        <f>590-29.5</f>
        <v>560.5</v>
      </c>
      <c r="H681" s="71">
        <v>0</v>
      </c>
    </row>
    <row r="682" spans="1:8">
      <c r="A682" s="33"/>
      <c r="B682" s="33"/>
      <c r="C682" s="33" t="s">
        <v>237</v>
      </c>
      <c r="D682" s="36"/>
      <c r="E682" s="34" t="s">
        <v>238</v>
      </c>
      <c r="F682" s="72">
        <f>F683</f>
        <v>50</v>
      </c>
      <c r="G682" s="72">
        <f>G683</f>
        <v>50</v>
      </c>
      <c r="H682" s="72">
        <f>H683</f>
        <v>80</v>
      </c>
    </row>
    <row r="683" spans="1:8">
      <c r="A683" s="6"/>
      <c r="B683" s="6"/>
      <c r="C683" s="6" t="s">
        <v>239</v>
      </c>
      <c r="D683" s="6"/>
      <c r="E683" s="3" t="s">
        <v>930</v>
      </c>
      <c r="F683" s="71">
        <f>F684</f>
        <v>50</v>
      </c>
      <c r="G683" s="71">
        <f>G684</f>
        <v>50</v>
      </c>
      <c r="H683" s="71">
        <v>80</v>
      </c>
    </row>
    <row r="684" spans="1:8" ht="26.25">
      <c r="A684" s="6"/>
      <c r="B684" s="6"/>
      <c r="C684" s="6"/>
      <c r="D684" s="6" t="s">
        <v>478</v>
      </c>
      <c r="E684" s="3" t="s">
        <v>479</v>
      </c>
      <c r="F684" s="71">
        <v>50</v>
      </c>
      <c r="G684" s="71">
        <v>50</v>
      </c>
      <c r="H684" s="71">
        <v>80</v>
      </c>
    </row>
    <row r="685" spans="1:8">
      <c r="A685" s="68"/>
      <c r="B685" s="17">
        <v>1000</v>
      </c>
      <c r="C685" s="228"/>
      <c r="D685" s="227"/>
      <c r="E685" s="221" t="s">
        <v>870</v>
      </c>
      <c r="F685" s="75">
        <f t="shared" ref="F685:F690" si="94">F686</f>
        <v>445.9</v>
      </c>
      <c r="G685" s="75">
        <f t="shared" ref="G685:H690" si="95">G686</f>
        <v>449.6</v>
      </c>
      <c r="H685" s="75">
        <f t="shared" si="95"/>
        <v>449.6</v>
      </c>
    </row>
    <row r="686" spans="1:8">
      <c r="A686" s="227"/>
      <c r="B686" s="17">
        <v>1003</v>
      </c>
      <c r="C686" s="228"/>
      <c r="D686" s="227"/>
      <c r="E686" s="221" t="s">
        <v>874</v>
      </c>
      <c r="F686" s="75">
        <f t="shared" si="94"/>
        <v>445.9</v>
      </c>
      <c r="G686" s="75">
        <f t="shared" si="95"/>
        <v>449.6</v>
      </c>
      <c r="H686" s="75">
        <f t="shared" si="95"/>
        <v>449.6</v>
      </c>
    </row>
    <row r="687" spans="1:8">
      <c r="A687" s="275"/>
      <c r="B687" s="17"/>
      <c r="C687" s="228" t="s">
        <v>5</v>
      </c>
      <c r="D687" s="227"/>
      <c r="E687" s="248" t="s">
        <v>6</v>
      </c>
      <c r="F687" s="75">
        <f t="shared" si="94"/>
        <v>445.9</v>
      </c>
      <c r="G687" s="75">
        <f t="shared" si="95"/>
        <v>449.6</v>
      </c>
      <c r="H687" s="75">
        <f t="shared" si="95"/>
        <v>449.6</v>
      </c>
    </row>
    <row r="688" spans="1:8" ht="25.5">
      <c r="A688" s="230"/>
      <c r="B688" s="231"/>
      <c r="C688" s="232" t="s">
        <v>58</v>
      </c>
      <c r="D688" s="231"/>
      <c r="E688" s="233" t="s">
        <v>59</v>
      </c>
      <c r="F688" s="234">
        <f t="shared" si="94"/>
        <v>445.9</v>
      </c>
      <c r="G688" s="234">
        <f t="shared" si="95"/>
        <v>449.6</v>
      </c>
      <c r="H688" s="234">
        <f t="shared" si="95"/>
        <v>449.6</v>
      </c>
    </row>
    <row r="689" spans="1:8">
      <c r="A689" s="31"/>
      <c r="B689" s="31"/>
      <c r="C689" s="31" t="s">
        <v>133</v>
      </c>
      <c r="D689" s="31"/>
      <c r="E689" s="32" t="s">
        <v>134</v>
      </c>
      <c r="F689" s="76">
        <f t="shared" si="94"/>
        <v>445.9</v>
      </c>
      <c r="G689" s="76">
        <f t="shared" si="95"/>
        <v>449.6</v>
      </c>
      <c r="H689" s="76">
        <f t="shared" si="95"/>
        <v>449.6</v>
      </c>
    </row>
    <row r="690" spans="1:8" ht="26.25">
      <c r="A690" s="33"/>
      <c r="B690" s="33"/>
      <c r="C690" s="33" t="s">
        <v>141</v>
      </c>
      <c r="D690" s="36"/>
      <c r="E690" s="34" t="s">
        <v>142</v>
      </c>
      <c r="F690" s="72">
        <f t="shared" si="94"/>
        <v>445.9</v>
      </c>
      <c r="G690" s="72">
        <f t="shared" si="95"/>
        <v>449.6</v>
      </c>
      <c r="H690" s="72">
        <f t="shared" si="95"/>
        <v>449.6</v>
      </c>
    </row>
    <row r="691" spans="1:8" ht="51">
      <c r="A691" s="275"/>
      <c r="B691" s="16"/>
      <c r="C691" s="247" t="s">
        <v>145</v>
      </c>
      <c r="D691" s="16"/>
      <c r="E691" s="1" t="s">
        <v>898</v>
      </c>
      <c r="F691" s="71">
        <f>SUM(F692:F693)</f>
        <v>445.9</v>
      </c>
      <c r="G691" s="71">
        <f>SUM(G692:G693)</f>
        <v>449.6</v>
      </c>
      <c r="H691" s="71">
        <f>SUM(H692:H693)</f>
        <v>449.6</v>
      </c>
    </row>
    <row r="692" spans="1:8">
      <c r="A692" s="275"/>
      <c r="B692" s="16"/>
      <c r="C692" s="247"/>
      <c r="D692" s="16" t="s">
        <v>430</v>
      </c>
      <c r="E692" s="3" t="s">
        <v>431</v>
      </c>
      <c r="F692" s="71">
        <v>0</v>
      </c>
      <c r="G692" s="71">
        <v>0</v>
      </c>
      <c r="H692" s="71">
        <v>0</v>
      </c>
    </row>
    <row r="693" spans="1:8" ht="25.5">
      <c r="A693" s="275"/>
      <c r="B693" s="16"/>
      <c r="C693" s="247"/>
      <c r="D693" s="16" t="s">
        <v>478</v>
      </c>
      <c r="E693" s="7" t="s">
        <v>479</v>
      </c>
      <c r="F693" s="71">
        <v>445.9</v>
      </c>
      <c r="G693" s="71">
        <v>449.6</v>
      </c>
      <c r="H693" s="71">
        <v>449.6</v>
      </c>
    </row>
    <row r="694" spans="1:8">
      <c r="A694" s="275"/>
      <c r="B694" s="17">
        <v>1100</v>
      </c>
      <c r="C694" s="228"/>
      <c r="D694" s="227"/>
      <c r="E694" s="221" t="s">
        <v>889</v>
      </c>
      <c r="F694" s="75">
        <f t="shared" ref="F694:H699" si="96">F695</f>
        <v>66</v>
      </c>
      <c r="G694" s="75">
        <f t="shared" si="96"/>
        <v>0</v>
      </c>
      <c r="H694" s="75">
        <f t="shared" si="96"/>
        <v>0</v>
      </c>
    </row>
    <row r="695" spans="1:8">
      <c r="A695" s="275"/>
      <c r="B695" s="17" t="s">
        <v>890</v>
      </c>
      <c r="C695" s="228"/>
      <c r="D695" s="17"/>
      <c r="E695" s="248" t="s">
        <v>891</v>
      </c>
      <c r="F695" s="75">
        <f t="shared" si="96"/>
        <v>66</v>
      </c>
      <c r="G695" s="75">
        <f t="shared" si="96"/>
        <v>0</v>
      </c>
      <c r="H695" s="75">
        <f t="shared" si="96"/>
        <v>0</v>
      </c>
    </row>
    <row r="696" spans="1:8">
      <c r="A696" s="275"/>
      <c r="B696" s="17"/>
      <c r="C696" s="228" t="s">
        <v>5</v>
      </c>
      <c r="D696" s="17"/>
      <c r="E696" s="248" t="s">
        <v>6</v>
      </c>
      <c r="F696" s="75">
        <f t="shared" si="96"/>
        <v>66</v>
      </c>
      <c r="G696" s="75">
        <f t="shared" si="96"/>
        <v>0</v>
      </c>
      <c r="H696" s="75">
        <f t="shared" si="96"/>
        <v>0</v>
      </c>
    </row>
    <row r="697" spans="1:8" ht="25.5">
      <c r="A697" s="230"/>
      <c r="B697" s="231"/>
      <c r="C697" s="232" t="s">
        <v>259</v>
      </c>
      <c r="D697" s="231"/>
      <c r="E697" s="233" t="s">
        <v>260</v>
      </c>
      <c r="F697" s="234">
        <f t="shared" si="96"/>
        <v>66</v>
      </c>
      <c r="G697" s="234">
        <f t="shared" si="96"/>
        <v>0</v>
      </c>
      <c r="H697" s="234">
        <f t="shared" si="96"/>
        <v>0</v>
      </c>
    </row>
    <row r="698" spans="1:8" ht="26.25">
      <c r="A698" s="33"/>
      <c r="B698" s="33"/>
      <c r="C698" s="33" t="s">
        <v>261</v>
      </c>
      <c r="D698" s="33"/>
      <c r="E698" s="34" t="s">
        <v>262</v>
      </c>
      <c r="F698" s="72">
        <f t="shared" si="96"/>
        <v>66</v>
      </c>
      <c r="G698" s="72">
        <f t="shared" si="96"/>
        <v>0</v>
      </c>
      <c r="H698" s="72">
        <f t="shared" si="96"/>
        <v>0</v>
      </c>
    </row>
    <row r="699" spans="1:8" ht="39">
      <c r="A699" s="217"/>
      <c r="B699" s="217"/>
      <c r="C699" s="6" t="s">
        <v>263</v>
      </c>
      <c r="D699" s="6"/>
      <c r="E699" s="3" t="s">
        <v>264</v>
      </c>
      <c r="F699" s="71">
        <f>F700</f>
        <v>66</v>
      </c>
      <c r="G699" s="71">
        <f t="shared" si="96"/>
        <v>0</v>
      </c>
      <c r="H699" s="71">
        <f t="shared" si="96"/>
        <v>0</v>
      </c>
    </row>
    <row r="700" spans="1:8" ht="26.25">
      <c r="A700" s="217"/>
      <c r="B700" s="217"/>
      <c r="C700" s="6"/>
      <c r="D700" s="6" t="s">
        <v>478</v>
      </c>
      <c r="E700" s="3" t="s">
        <v>479</v>
      </c>
      <c r="F700" s="71">
        <v>66</v>
      </c>
      <c r="G700" s="71">
        <v>0</v>
      </c>
      <c r="H700" s="71">
        <v>0</v>
      </c>
    </row>
    <row r="701" spans="1:8">
      <c r="A701" s="275"/>
      <c r="B701" s="17">
        <v>1200</v>
      </c>
      <c r="C701" s="228"/>
      <c r="D701" s="227"/>
      <c r="E701" s="221" t="s">
        <v>899</v>
      </c>
      <c r="F701" s="75">
        <f>F702</f>
        <v>1487.8</v>
      </c>
      <c r="G701" s="75">
        <f>G702</f>
        <v>1487.8</v>
      </c>
      <c r="H701" s="75">
        <f>H702</f>
        <v>1487.8</v>
      </c>
    </row>
    <row r="702" spans="1:8">
      <c r="A702" s="227"/>
      <c r="B702" s="17">
        <v>1202</v>
      </c>
      <c r="C702" s="228"/>
      <c r="D702" s="227"/>
      <c r="E702" s="221" t="s">
        <v>900</v>
      </c>
      <c r="F702" s="75">
        <f>F703</f>
        <v>1487.8</v>
      </c>
      <c r="G702" s="75">
        <f t="shared" ref="G702:H704" si="97">G703</f>
        <v>1487.8</v>
      </c>
      <c r="H702" s="75">
        <f t="shared" si="97"/>
        <v>1487.8</v>
      </c>
    </row>
    <row r="703" spans="1:8">
      <c r="A703" s="227"/>
      <c r="B703" s="17"/>
      <c r="C703" s="228" t="s">
        <v>5</v>
      </c>
      <c r="D703" s="227"/>
      <c r="E703" s="248" t="s">
        <v>6</v>
      </c>
      <c r="F703" s="75">
        <f>F704</f>
        <v>1487.8</v>
      </c>
      <c r="G703" s="75">
        <f t="shared" si="97"/>
        <v>1487.8</v>
      </c>
      <c r="H703" s="75">
        <f t="shared" si="97"/>
        <v>1487.8</v>
      </c>
    </row>
    <row r="704" spans="1:8" ht="25.5">
      <c r="A704" s="279"/>
      <c r="B704" s="231"/>
      <c r="C704" s="232" t="s">
        <v>214</v>
      </c>
      <c r="D704" s="231"/>
      <c r="E704" s="233" t="s">
        <v>215</v>
      </c>
      <c r="F704" s="234">
        <f>F705</f>
        <v>1487.8</v>
      </c>
      <c r="G704" s="234">
        <f t="shared" si="97"/>
        <v>1487.8</v>
      </c>
      <c r="H704" s="234">
        <f t="shared" si="97"/>
        <v>1487.8</v>
      </c>
    </row>
    <row r="705" spans="1:8">
      <c r="A705" s="31"/>
      <c r="B705" s="31"/>
      <c r="C705" s="31" t="s">
        <v>254</v>
      </c>
      <c r="D705" s="31"/>
      <c r="E705" s="32" t="s">
        <v>255</v>
      </c>
      <c r="F705" s="76">
        <f t="shared" ref="F705:H707" si="98">F706</f>
        <v>1487.8</v>
      </c>
      <c r="G705" s="76">
        <f t="shared" si="98"/>
        <v>1487.8</v>
      </c>
      <c r="H705" s="76">
        <f t="shared" si="98"/>
        <v>1487.8</v>
      </c>
    </row>
    <row r="706" spans="1:8" ht="39">
      <c r="A706" s="33"/>
      <c r="B706" s="33"/>
      <c r="C706" s="33" t="s">
        <v>256</v>
      </c>
      <c r="D706" s="33"/>
      <c r="E706" s="34" t="s">
        <v>257</v>
      </c>
      <c r="F706" s="72">
        <f t="shared" si="98"/>
        <v>1487.8</v>
      </c>
      <c r="G706" s="72">
        <f t="shared" si="98"/>
        <v>1487.8</v>
      </c>
      <c r="H706" s="72">
        <f t="shared" si="98"/>
        <v>1487.8</v>
      </c>
    </row>
    <row r="707" spans="1:8">
      <c r="A707" s="217"/>
      <c r="B707" s="217"/>
      <c r="C707" s="6" t="s">
        <v>258</v>
      </c>
      <c r="D707" s="6"/>
      <c r="E707" s="3" t="s">
        <v>485</v>
      </c>
      <c r="F707" s="71">
        <f>F708</f>
        <v>1487.8</v>
      </c>
      <c r="G707" s="71">
        <f t="shared" si="98"/>
        <v>1487.8</v>
      </c>
      <c r="H707" s="71">
        <f t="shared" si="98"/>
        <v>1487.8</v>
      </c>
    </row>
    <row r="708" spans="1:8" ht="26.25">
      <c r="A708" s="217"/>
      <c r="B708" s="217"/>
      <c r="C708" s="6"/>
      <c r="D708" s="6" t="s">
        <v>478</v>
      </c>
      <c r="E708" s="3" t="s">
        <v>479</v>
      </c>
      <c r="F708" s="71">
        <v>1487.8</v>
      </c>
      <c r="G708" s="71">
        <v>1487.8</v>
      </c>
      <c r="H708" s="71">
        <v>1487.8</v>
      </c>
    </row>
    <row r="709" spans="1:8">
      <c r="A709" s="225">
        <v>636</v>
      </c>
      <c r="B709" s="272"/>
      <c r="C709" s="273"/>
      <c r="D709" s="225"/>
      <c r="E709" s="226" t="s">
        <v>901</v>
      </c>
      <c r="F709" s="84">
        <f t="shared" ref="F709:H711" si="99">F710</f>
        <v>3009.7</v>
      </c>
      <c r="G709" s="84">
        <f t="shared" si="99"/>
        <v>3071.3</v>
      </c>
      <c r="H709" s="84">
        <f t="shared" si="99"/>
        <v>2737.3</v>
      </c>
    </row>
    <row r="710" spans="1:8">
      <c r="A710" s="68"/>
      <c r="B710" s="17" t="s">
        <v>806</v>
      </c>
      <c r="C710" s="228"/>
      <c r="D710" s="227"/>
      <c r="E710" s="221" t="s">
        <v>814</v>
      </c>
      <c r="F710" s="75">
        <f t="shared" si="99"/>
        <v>3009.7</v>
      </c>
      <c r="G710" s="75">
        <f t="shared" si="99"/>
        <v>3071.3</v>
      </c>
      <c r="H710" s="75">
        <f t="shared" si="99"/>
        <v>2737.3</v>
      </c>
    </row>
    <row r="711" spans="1:8" ht="25.5">
      <c r="A711" s="68"/>
      <c r="B711" s="17" t="s">
        <v>902</v>
      </c>
      <c r="C711" s="228"/>
      <c r="D711" s="17"/>
      <c r="E711" s="248" t="s">
        <v>903</v>
      </c>
      <c r="F711" s="75">
        <f t="shared" si="99"/>
        <v>3009.7</v>
      </c>
      <c r="G711" s="75">
        <f t="shared" si="99"/>
        <v>3071.3</v>
      </c>
      <c r="H711" s="75">
        <f t="shared" si="99"/>
        <v>2737.3</v>
      </c>
    </row>
    <row r="712" spans="1:8">
      <c r="A712" s="280"/>
      <c r="B712" s="281"/>
      <c r="C712" s="238" t="s">
        <v>816</v>
      </c>
      <c r="D712" s="239"/>
      <c r="E712" s="240" t="s">
        <v>817</v>
      </c>
      <c r="F712" s="260">
        <f>F713+F719</f>
        <v>3009.7</v>
      </c>
      <c r="G712" s="260">
        <f>G713+G719</f>
        <v>3071.3</v>
      </c>
      <c r="H712" s="260">
        <f>H713+H719</f>
        <v>2737.3</v>
      </c>
    </row>
    <row r="713" spans="1:8" s="39" customFormat="1" ht="26.25">
      <c r="A713" s="269"/>
      <c r="B713" s="269"/>
      <c r="C713" s="263" t="s">
        <v>400</v>
      </c>
      <c r="D713" s="62"/>
      <c r="E713" s="63" t="s">
        <v>401</v>
      </c>
      <c r="F713" s="85">
        <f>F714+F716</f>
        <v>2909.7</v>
      </c>
      <c r="G713" s="85">
        <f>G714+G716</f>
        <v>2971.3</v>
      </c>
      <c r="H713" s="85">
        <f>H714+H716</f>
        <v>2737.3</v>
      </c>
    </row>
    <row r="714" spans="1:8" ht="26.25">
      <c r="A714" s="217"/>
      <c r="B714" s="217"/>
      <c r="C714" s="6" t="s">
        <v>402</v>
      </c>
      <c r="D714" s="6"/>
      <c r="E714" s="3" t="s">
        <v>494</v>
      </c>
      <c r="F714" s="71">
        <v>1164</v>
      </c>
      <c r="G714" s="71">
        <v>1164</v>
      </c>
      <c r="H714" s="71">
        <f>H715</f>
        <v>939.8</v>
      </c>
    </row>
    <row r="715" spans="1:8" ht="39">
      <c r="A715" s="217"/>
      <c r="B715" s="217"/>
      <c r="C715" s="6"/>
      <c r="D715" s="6" t="s">
        <v>403</v>
      </c>
      <c r="E715" s="3" t="s">
        <v>404</v>
      </c>
      <c r="F715" s="81">
        <v>1164</v>
      </c>
      <c r="G715" s="81">
        <v>1164</v>
      </c>
      <c r="H715" s="81">
        <f>1164-224.2</f>
        <v>939.8</v>
      </c>
    </row>
    <row r="716" spans="1:8" ht="26.25">
      <c r="A716" s="217"/>
      <c r="B716" s="217"/>
      <c r="C716" s="6" t="s">
        <v>405</v>
      </c>
      <c r="D716" s="6"/>
      <c r="E716" s="3" t="s">
        <v>406</v>
      </c>
      <c r="F716" s="81">
        <f>F717+F718</f>
        <v>1745.7</v>
      </c>
      <c r="G716" s="81">
        <f>G717+G718</f>
        <v>1807.3</v>
      </c>
      <c r="H716" s="81">
        <f>H717+H718</f>
        <v>1797.5</v>
      </c>
    </row>
    <row r="717" spans="1:8" ht="39">
      <c r="A717" s="217"/>
      <c r="B717" s="217"/>
      <c r="C717" s="6"/>
      <c r="D717" s="6" t="s">
        <v>403</v>
      </c>
      <c r="E717" s="3" t="s">
        <v>404</v>
      </c>
      <c r="F717" s="81">
        <v>1695</v>
      </c>
      <c r="G717" s="81">
        <v>1756.6</v>
      </c>
      <c r="H717" s="81">
        <v>1756.6</v>
      </c>
    </row>
    <row r="718" spans="1:8">
      <c r="A718" s="217"/>
      <c r="B718" s="217"/>
      <c r="C718" s="6"/>
      <c r="D718" s="6" t="s">
        <v>284</v>
      </c>
      <c r="E718" s="3" t="s">
        <v>285</v>
      </c>
      <c r="F718" s="71">
        <v>50.7</v>
      </c>
      <c r="G718" s="71">
        <v>50.7</v>
      </c>
      <c r="H718" s="71">
        <f>50.7-9.8</f>
        <v>40.900000000000006</v>
      </c>
    </row>
    <row r="719" spans="1:8" ht="25.5">
      <c r="A719" s="269"/>
      <c r="B719" s="269"/>
      <c r="C719" s="263" t="s">
        <v>407</v>
      </c>
      <c r="D719" s="264"/>
      <c r="E719" s="282" t="s">
        <v>818</v>
      </c>
      <c r="F719" s="85">
        <f t="shared" ref="F719:H720" si="100">F720</f>
        <v>100</v>
      </c>
      <c r="G719" s="85">
        <f t="shared" si="100"/>
        <v>100</v>
      </c>
      <c r="H719" s="85">
        <f t="shared" si="100"/>
        <v>0</v>
      </c>
    </row>
    <row r="720" spans="1:8" ht="26.25">
      <c r="A720" s="217"/>
      <c r="B720" s="217"/>
      <c r="C720" s="6" t="s">
        <v>432</v>
      </c>
      <c r="D720" s="6"/>
      <c r="E720" s="3" t="s">
        <v>433</v>
      </c>
      <c r="F720" s="71">
        <f t="shared" si="100"/>
        <v>100</v>
      </c>
      <c r="G720" s="71">
        <f t="shared" si="100"/>
        <v>100</v>
      </c>
      <c r="H720" s="71">
        <f t="shared" si="100"/>
        <v>0</v>
      </c>
    </row>
    <row r="721" spans="1:8">
      <c r="A721" s="217"/>
      <c r="B721" s="217"/>
      <c r="C721" s="6"/>
      <c r="D721" s="6" t="s">
        <v>284</v>
      </c>
      <c r="E721" s="3" t="s">
        <v>285</v>
      </c>
      <c r="F721" s="71">
        <v>100</v>
      </c>
      <c r="G721" s="71">
        <v>100</v>
      </c>
      <c r="H721" s="71">
        <v>0</v>
      </c>
    </row>
    <row r="722" spans="1:8" ht="25.5">
      <c r="A722" s="225">
        <v>651</v>
      </c>
      <c r="B722" s="272"/>
      <c r="C722" s="273"/>
      <c r="D722" s="225"/>
      <c r="E722" s="226" t="s">
        <v>904</v>
      </c>
      <c r="F722" s="84">
        <f>F723</f>
        <v>27902.9</v>
      </c>
      <c r="G722" s="84">
        <f>G723</f>
        <v>28818.400000000001</v>
      </c>
      <c r="H722" s="84">
        <f>H723</f>
        <v>28770.100000000002</v>
      </c>
    </row>
    <row r="723" spans="1:8">
      <c r="A723" s="68"/>
      <c r="B723" s="17" t="s">
        <v>806</v>
      </c>
      <c r="C723" s="228"/>
      <c r="D723" s="227"/>
      <c r="E723" s="221" t="s">
        <v>814</v>
      </c>
      <c r="F723" s="75">
        <f>F724+F732+F737</f>
        <v>27902.9</v>
      </c>
      <c r="G723" s="75">
        <f>G724+G732+G737</f>
        <v>28818.400000000001</v>
      </c>
      <c r="H723" s="75">
        <f>H724+H732+H737</f>
        <v>28770.100000000002</v>
      </c>
    </row>
    <row r="724" spans="1:8" ht="25.5">
      <c r="A724" s="68"/>
      <c r="B724" s="17" t="s">
        <v>905</v>
      </c>
      <c r="C724" s="228"/>
      <c r="D724" s="227"/>
      <c r="E724" s="221" t="s">
        <v>906</v>
      </c>
      <c r="F724" s="75">
        <f>F725</f>
        <v>8180.7000000000007</v>
      </c>
      <c r="G724" s="75">
        <f>G725</f>
        <v>8458.2000000000007</v>
      </c>
      <c r="H724" s="75">
        <f>H725</f>
        <v>8409.9</v>
      </c>
    </row>
    <row r="725" spans="1:8">
      <c r="A725" s="68"/>
      <c r="B725" s="17"/>
      <c r="C725" s="228" t="s">
        <v>5</v>
      </c>
      <c r="D725" s="227"/>
      <c r="E725" s="221" t="s">
        <v>6</v>
      </c>
      <c r="F725" s="75">
        <f>F727</f>
        <v>8180.7000000000007</v>
      </c>
      <c r="G725" s="75">
        <f>G727</f>
        <v>8458.2000000000007</v>
      </c>
      <c r="H725" s="75">
        <f>H727</f>
        <v>8409.9</v>
      </c>
    </row>
    <row r="726" spans="1:8" ht="25.5">
      <c r="A726" s="279"/>
      <c r="B726" s="231"/>
      <c r="C726" s="232" t="s">
        <v>7</v>
      </c>
      <c r="D726" s="231"/>
      <c r="E726" s="233" t="s">
        <v>8</v>
      </c>
      <c r="F726" s="234">
        <f t="shared" ref="F726:F728" si="101">F727</f>
        <v>8180.7000000000007</v>
      </c>
      <c r="G726" s="234">
        <f t="shared" ref="G726:H728" si="102">G727</f>
        <v>8458.2000000000007</v>
      </c>
      <c r="H726" s="234">
        <f t="shared" si="102"/>
        <v>8409.9</v>
      </c>
    </row>
    <row r="727" spans="1:8" ht="26.25">
      <c r="A727" s="31"/>
      <c r="B727" s="31"/>
      <c r="C727" s="31" t="s">
        <v>20</v>
      </c>
      <c r="D727" s="31"/>
      <c r="E727" s="35" t="s">
        <v>21</v>
      </c>
      <c r="F727" s="76">
        <f t="shared" si="101"/>
        <v>8180.7000000000007</v>
      </c>
      <c r="G727" s="76">
        <f t="shared" si="102"/>
        <v>8458.2000000000007</v>
      </c>
      <c r="H727" s="76">
        <f t="shared" si="102"/>
        <v>8409.9</v>
      </c>
    </row>
    <row r="728" spans="1:8" ht="39">
      <c r="A728" s="33"/>
      <c r="B728" s="33"/>
      <c r="C728" s="33" t="s">
        <v>22</v>
      </c>
      <c r="D728" s="33"/>
      <c r="E728" s="34" t="s">
        <v>23</v>
      </c>
      <c r="F728" s="72">
        <f t="shared" si="101"/>
        <v>8180.7000000000007</v>
      </c>
      <c r="G728" s="72">
        <f t="shared" si="102"/>
        <v>8458.2000000000007</v>
      </c>
      <c r="H728" s="72">
        <f t="shared" si="102"/>
        <v>8409.9</v>
      </c>
    </row>
    <row r="729" spans="1:8" ht="25.5">
      <c r="A729" s="217"/>
      <c r="B729" s="217"/>
      <c r="C729" s="6" t="s">
        <v>26</v>
      </c>
      <c r="D729" s="6"/>
      <c r="E729" s="1" t="s">
        <v>27</v>
      </c>
      <c r="F729" s="71">
        <f>F730+F731</f>
        <v>8180.7000000000007</v>
      </c>
      <c r="G729" s="71">
        <f>G730+G731</f>
        <v>8458.2000000000007</v>
      </c>
      <c r="H729" s="71">
        <f>H730+H731</f>
        <v>8409.9</v>
      </c>
    </row>
    <row r="730" spans="1:8" ht="39">
      <c r="A730" s="217"/>
      <c r="B730" s="217"/>
      <c r="C730" s="6"/>
      <c r="D730" s="6" t="s">
        <v>403</v>
      </c>
      <c r="E730" s="3" t="s">
        <v>404</v>
      </c>
      <c r="F730" s="71">
        <v>7631.1</v>
      </c>
      <c r="G730" s="71">
        <v>7908.6</v>
      </c>
      <c r="H730" s="71">
        <v>7908.6</v>
      </c>
    </row>
    <row r="731" spans="1:8">
      <c r="A731" s="217"/>
      <c r="B731" s="217"/>
      <c r="C731" s="6"/>
      <c r="D731" s="6" t="s">
        <v>284</v>
      </c>
      <c r="E731" s="3" t="s">
        <v>285</v>
      </c>
      <c r="F731" s="71">
        <f>560.8-11.2</f>
        <v>549.59999999999991</v>
      </c>
      <c r="G731" s="71">
        <f>560.8-11.2</f>
        <v>549.59999999999991</v>
      </c>
      <c r="H731" s="71">
        <f>560.8-11.2-48.3</f>
        <v>501.2999999999999</v>
      </c>
    </row>
    <row r="732" spans="1:8">
      <c r="A732" s="217"/>
      <c r="B732" s="17" t="s">
        <v>907</v>
      </c>
      <c r="C732" s="228"/>
      <c r="D732" s="17"/>
      <c r="E732" s="248" t="s">
        <v>908</v>
      </c>
      <c r="F732" s="75">
        <f t="shared" ref="F732:H735" si="103">F733</f>
        <v>1183.4000000000001</v>
      </c>
      <c r="G732" s="75">
        <f t="shared" si="103"/>
        <v>1183.4000000000001</v>
      </c>
      <c r="H732" s="75">
        <f t="shared" si="103"/>
        <v>1183.4000000000001</v>
      </c>
    </row>
    <row r="733" spans="1:8" s="39" customFormat="1">
      <c r="A733" s="267"/>
      <c r="B733" s="267"/>
      <c r="C733" s="258" t="s">
        <v>398</v>
      </c>
      <c r="D733" s="258"/>
      <c r="E733" s="259" t="s">
        <v>399</v>
      </c>
      <c r="F733" s="260">
        <f t="shared" si="103"/>
        <v>1183.4000000000001</v>
      </c>
      <c r="G733" s="260">
        <f t="shared" si="103"/>
        <v>1183.4000000000001</v>
      </c>
      <c r="H733" s="260">
        <f t="shared" si="103"/>
        <v>1183.4000000000001</v>
      </c>
    </row>
    <row r="734" spans="1:8" s="39" customFormat="1" ht="26.25">
      <c r="A734" s="269"/>
      <c r="B734" s="269"/>
      <c r="C734" s="61" t="s">
        <v>407</v>
      </c>
      <c r="D734" s="61"/>
      <c r="E734" s="63" t="s">
        <v>408</v>
      </c>
      <c r="F734" s="85">
        <f t="shared" si="103"/>
        <v>1183.4000000000001</v>
      </c>
      <c r="G734" s="85">
        <f t="shared" si="103"/>
        <v>1183.4000000000001</v>
      </c>
      <c r="H734" s="85">
        <f t="shared" si="103"/>
        <v>1183.4000000000001</v>
      </c>
    </row>
    <row r="735" spans="1:8">
      <c r="A735" s="217"/>
      <c r="B735" s="217"/>
      <c r="C735" s="6" t="s">
        <v>428</v>
      </c>
      <c r="D735" s="6"/>
      <c r="E735" s="3" t="s">
        <v>429</v>
      </c>
      <c r="F735" s="71">
        <f t="shared" si="103"/>
        <v>1183.4000000000001</v>
      </c>
      <c r="G735" s="71">
        <f>G736</f>
        <v>1183.4000000000001</v>
      </c>
      <c r="H735" s="71">
        <f>H736</f>
        <v>1183.4000000000001</v>
      </c>
    </row>
    <row r="736" spans="1:8">
      <c r="A736" s="217"/>
      <c r="B736" s="217"/>
      <c r="C736" s="6"/>
      <c r="D736" s="6" t="s">
        <v>411</v>
      </c>
      <c r="E736" s="3" t="s">
        <v>412</v>
      </c>
      <c r="F736" s="71">
        <v>1183.4000000000001</v>
      </c>
      <c r="G736" s="71">
        <v>1183.4000000000001</v>
      </c>
      <c r="H736" s="71">
        <v>1183.4000000000001</v>
      </c>
    </row>
    <row r="737" spans="1:8">
      <c r="A737" s="227"/>
      <c r="B737" s="17" t="s">
        <v>811</v>
      </c>
      <c r="C737" s="228"/>
      <c r="D737" s="227"/>
      <c r="E737" s="221" t="s">
        <v>822</v>
      </c>
      <c r="F737" s="249">
        <f>F738+F770</f>
        <v>18538.800000000003</v>
      </c>
      <c r="G737" s="249">
        <f>G738+G770</f>
        <v>19176.800000000003</v>
      </c>
      <c r="H737" s="249">
        <f>H738+H770</f>
        <v>19176.800000000003</v>
      </c>
    </row>
    <row r="738" spans="1:8">
      <c r="A738" s="258"/>
      <c r="B738" s="258"/>
      <c r="C738" s="258" t="s">
        <v>398</v>
      </c>
      <c r="D738" s="258"/>
      <c r="E738" s="259" t="s">
        <v>399</v>
      </c>
      <c r="F738" s="260">
        <f>F739</f>
        <v>18538.800000000003</v>
      </c>
      <c r="G738" s="260">
        <f>G739</f>
        <v>19176.800000000003</v>
      </c>
      <c r="H738" s="260">
        <f>H739</f>
        <v>19176.800000000003</v>
      </c>
    </row>
    <row r="739" spans="1:8" ht="26.25">
      <c r="A739" s="61"/>
      <c r="B739" s="61"/>
      <c r="C739" s="61" t="s">
        <v>407</v>
      </c>
      <c r="D739" s="61"/>
      <c r="E739" s="63" t="s">
        <v>408</v>
      </c>
      <c r="F739" s="85">
        <f>F740+F743+F745+F747</f>
        <v>18538.800000000003</v>
      </c>
      <c r="G739" s="85">
        <f>G740+G743+G745+G747</f>
        <v>19176.800000000003</v>
      </c>
      <c r="H739" s="85">
        <f>H740+H743+H745+H747</f>
        <v>19176.800000000003</v>
      </c>
    </row>
    <row r="740" spans="1:8" ht="26.25">
      <c r="A740" s="217"/>
      <c r="B740" s="217"/>
      <c r="C740" s="6" t="s">
        <v>413</v>
      </c>
      <c r="D740" s="6"/>
      <c r="E740" s="8" t="s">
        <v>414</v>
      </c>
      <c r="F740" s="71">
        <f>F741+F742</f>
        <v>18538.800000000003</v>
      </c>
      <c r="G740" s="71">
        <f>G741+G742</f>
        <v>19176.800000000003</v>
      </c>
      <c r="H740" s="71">
        <f>H741+H742</f>
        <v>19176.800000000003</v>
      </c>
    </row>
    <row r="741" spans="1:8" ht="39">
      <c r="A741" s="217"/>
      <c r="B741" s="217"/>
      <c r="C741" s="6"/>
      <c r="D741" s="6" t="s">
        <v>403</v>
      </c>
      <c r="E741" s="3" t="s">
        <v>404</v>
      </c>
      <c r="F741" s="86">
        <v>17572.400000000001</v>
      </c>
      <c r="G741" s="86">
        <v>18210.400000000001</v>
      </c>
      <c r="H741" s="86">
        <v>18210.400000000001</v>
      </c>
    </row>
    <row r="742" spans="1:8">
      <c r="A742" s="217"/>
      <c r="B742" s="217"/>
      <c r="C742" s="6"/>
      <c r="D742" s="6" t="s">
        <v>284</v>
      </c>
      <c r="E742" s="3" t="s">
        <v>285</v>
      </c>
      <c r="F742" s="71">
        <f>986.1-19.7</f>
        <v>966.4</v>
      </c>
      <c r="G742" s="71">
        <f t="shared" ref="G742:H742" si="104">986.1-19.7</f>
        <v>966.4</v>
      </c>
      <c r="H742" s="71">
        <f t="shared" si="104"/>
        <v>966.4</v>
      </c>
    </row>
    <row r="743" spans="1:8" ht="39" hidden="1">
      <c r="A743" s="217"/>
      <c r="B743" s="217"/>
      <c r="C743" s="6" t="s">
        <v>415</v>
      </c>
      <c r="D743" s="6"/>
      <c r="E743" s="3" t="s">
        <v>69</v>
      </c>
      <c r="F743" s="71">
        <f>F744</f>
        <v>0</v>
      </c>
      <c r="G743" s="71">
        <f>G744</f>
        <v>0</v>
      </c>
      <c r="H743" s="71">
        <f>H744</f>
        <v>0</v>
      </c>
    </row>
    <row r="744" spans="1:8" ht="39" hidden="1">
      <c r="A744" s="217"/>
      <c r="B744" s="217"/>
      <c r="C744" s="6"/>
      <c r="D744" s="6" t="s">
        <v>403</v>
      </c>
      <c r="E744" s="3" t="s">
        <v>404</v>
      </c>
      <c r="F744" s="71">
        <v>0</v>
      </c>
      <c r="G744" s="71">
        <v>0</v>
      </c>
      <c r="H744" s="71">
        <v>0</v>
      </c>
    </row>
    <row r="745" spans="1:8" ht="25.5" hidden="1">
      <c r="A745" s="217"/>
      <c r="B745" s="217"/>
      <c r="C745" s="6" t="s">
        <v>416</v>
      </c>
      <c r="D745" s="6"/>
      <c r="E745" s="1" t="s">
        <v>417</v>
      </c>
      <c r="F745" s="81">
        <f>F746</f>
        <v>0</v>
      </c>
      <c r="G745" s="81">
        <f>G746</f>
        <v>0</v>
      </c>
      <c r="H745" s="81">
        <f>H746</f>
        <v>0</v>
      </c>
    </row>
    <row r="746" spans="1:8" ht="39" hidden="1">
      <c r="A746" s="217"/>
      <c r="B746" s="217"/>
      <c r="C746" s="6"/>
      <c r="D746" s="6" t="s">
        <v>403</v>
      </c>
      <c r="E746" s="3" t="s">
        <v>404</v>
      </c>
      <c r="F746" s="71">
        <v>0</v>
      </c>
      <c r="G746" s="71">
        <v>0</v>
      </c>
      <c r="H746" s="71">
        <v>0</v>
      </c>
    </row>
    <row r="747" spans="1:8" ht="39" hidden="1">
      <c r="A747" s="217"/>
      <c r="B747" s="217"/>
      <c r="C747" s="6" t="s">
        <v>418</v>
      </c>
      <c r="D747" s="6"/>
      <c r="E747" s="3" t="s">
        <v>419</v>
      </c>
      <c r="F747" s="71">
        <f>F748</f>
        <v>0</v>
      </c>
      <c r="G747" s="71">
        <f>G748</f>
        <v>0</v>
      </c>
      <c r="H747" s="71">
        <f>H748</f>
        <v>0</v>
      </c>
    </row>
    <row r="748" spans="1:8" ht="39" hidden="1">
      <c r="A748" s="217"/>
      <c r="B748" s="217"/>
      <c r="C748" s="6"/>
      <c r="D748" s="6" t="s">
        <v>403</v>
      </c>
      <c r="E748" s="3" t="s">
        <v>404</v>
      </c>
      <c r="F748" s="71">
        <v>0</v>
      </c>
      <c r="G748" s="71">
        <v>0</v>
      </c>
      <c r="H748" s="71">
        <v>0</v>
      </c>
    </row>
    <row r="749" spans="1:8">
      <c r="A749" s="64"/>
      <c r="B749" s="64"/>
      <c r="C749" s="64"/>
      <c r="D749" s="64"/>
      <c r="E749" s="60" t="s">
        <v>436</v>
      </c>
      <c r="F749" s="87">
        <f>SUM(F722+F709+F593+F429+F9)</f>
        <v>1012409.9142699998</v>
      </c>
      <c r="G749" s="87">
        <f>SUM(G722+G709+G593+G429+G9)</f>
        <v>924243.98143000004</v>
      </c>
      <c r="H749" s="87">
        <f>SUM(H722+H709+H593+H429+H9)</f>
        <v>841357.98747000005</v>
      </c>
    </row>
  </sheetData>
  <autoFilter ref="A8:I749"/>
  <mergeCells count="5">
    <mergeCell ref="A6:H6"/>
    <mergeCell ref="F1:H1"/>
    <mergeCell ref="F2:H2"/>
    <mergeCell ref="F4:H4"/>
    <mergeCell ref="F3:H3"/>
  </mergeCells>
  <pageMargins left="1.1023622047244095" right="0.31496062992125984" top="0.74803149606299213" bottom="0.74803149606299213" header="0.31496062992125984" footer="0.31496062992125984"/>
  <pageSetup paperSize="9" scale="49" orientation="portrait" r:id="rId1"/>
  <rowBreaks count="1" manualBreakCount="1">
    <brk id="677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18"/>
  <sheetViews>
    <sheetView view="pageBreakPreview" zoomScale="60" zoomScaleNormal="70" workbookViewId="0">
      <selection activeCell="B15" sqref="B15"/>
    </sheetView>
  </sheetViews>
  <sheetFormatPr defaultRowHeight="15"/>
  <cols>
    <col min="2" max="2" width="67.140625" customWidth="1"/>
    <col min="3" max="3" width="16" customWidth="1"/>
    <col min="4" max="4" width="16.85546875" customWidth="1"/>
    <col min="5" max="5" width="17" customWidth="1"/>
    <col min="6" max="6" width="12.7109375" customWidth="1"/>
    <col min="7" max="7" width="15" customWidth="1"/>
    <col min="8" max="8" width="11.5703125" customWidth="1"/>
    <col min="9" max="9" width="13.42578125" customWidth="1"/>
    <col min="10" max="10" width="14" customWidth="1"/>
    <col min="11" max="11" width="12.42578125" customWidth="1"/>
    <col min="258" max="258" width="26.85546875" customWidth="1"/>
    <col min="259" max="259" width="12.42578125" customWidth="1"/>
    <col min="260" max="260" width="11.85546875" customWidth="1"/>
    <col min="261" max="261" width="11.7109375" customWidth="1"/>
    <col min="262" max="262" width="12.7109375" customWidth="1"/>
    <col min="263" max="263" width="11.140625" customWidth="1"/>
    <col min="264" max="264" width="11.5703125" customWidth="1"/>
    <col min="265" max="265" width="11" customWidth="1"/>
    <col min="266" max="266" width="11.140625" customWidth="1"/>
    <col min="267" max="267" width="12.42578125" customWidth="1"/>
    <col min="514" max="514" width="26.85546875" customWidth="1"/>
    <col min="515" max="515" width="12.42578125" customWidth="1"/>
    <col min="516" max="516" width="11.85546875" customWidth="1"/>
    <col min="517" max="517" width="11.7109375" customWidth="1"/>
    <col min="518" max="518" width="12.7109375" customWidth="1"/>
    <col min="519" max="519" width="11.140625" customWidth="1"/>
    <col min="520" max="520" width="11.5703125" customWidth="1"/>
    <col min="521" max="521" width="11" customWidth="1"/>
    <col min="522" max="522" width="11.140625" customWidth="1"/>
    <col min="523" max="523" width="12.42578125" customWidth="1"/>
    <col min="770" max="770" width="26.85546875" customWidth="1"/>
    <col min="771" max="771" width="12.42578125" customWidth="1"/>
    <col min="772" max="772" width="11.85546875" customWidth="1"/>
    <col min="773" max="773" width="11.7109375" customWidth="1"/>
    <col min="774" max="774" width="12.7109375" customWidth="1"/>
    <col min="775" max="775" width="11.140625" customWidth="1"/>
    <col min="776" max="776" width="11.5703125" customWidth="1"/>
    <col min="777" max="777" width="11" customWidth="1"/>
    <col min="778" max="778" width="11.140625" customWidth="1"/>
    <col min="779" max="779" width="12.42578125" customWidth="1"/>
    <col min="1026" max="1026" width="26.85546875" customWidth="1"/>
    <col min="1027" max="1027" width="12.42578125" customWidth="1"/>
    <col min="1028" max="1028" width="11.85546875" customWidth="1"/>
    <col min="1029" max="1029" width="11.7109375" customWidth="1"/>
    <col min="1030" max="1030" width="12.7109375" customWidth="1"/>
    <col min="1031" max="1031" width="11.140625" customWidth="1"/>
    <col min="1032" max="1032" width="11.5703125" customWidth="1"/>
    <col min="1033" max="1033" width="11" customWidth="1"/>
    <col min="1034" max="1034" width="11.140625" customWidth="1"/>
    <col min="1035" max="1035" width="12.42578125" customWidth="1"/>
    <col min="1282" max="1282" width="26.85546875" customWidth="1"/>
    <col min="1283" max="1283" width="12.42578125" customWidth="1"/>
    <col min="1284" max="1284" width="11.85546875" customWidth="1"/>
    <col min="1285" max="1285" width="11.7109375" customWidth="1"/>
    <col min="1286" max="1286" width="12.7109375" customWidth="1"/>
    <col min="1287" max="1287" width="11.140625" customWidth="1"/>
    <col min="1288" max="1288" width="11.5703125" customWidth="1"/>
    <col min="1289" max="1289" width="11" customWidth="1"/>
    <col min="1290" max="1290" width="11.140625" customWidth="1"/>
    <col min="1291" max="1291" width="12.42578125" customWidth="1"/>
    <col min="1538" max="1538" width="26.85546875" customWidth="1"/>
    <col min="1539" max="1539" width="12.42578125" customWidth="1"/>
    <col min="1540" max="1540" width="11.85546875" customWidth="1"/>
    <col min="1541" max="1541" width="11.7109375" customWidth="1"/>
    <col min="1542" max="1542" width="12.7109375" customWidth="1"/>
    <col min="1543" max="1543" width="11.140625" customWidth="1"/>
    <col min="1544" max="1544" width="11.5703125" customWidth="1"/>
    <col min="1545" max="1545" width="11" customWidth="1"/>
    <col min="1546" max="1546" width="11.140625" customWidth="1"/>
    <col min="1547" max="1547" width="12.42578125" customWidth="1"/>
    <col min="1794" max="1794" width="26.85546875" customWidth="1"/>
    <col min="1795" max="1795" width="12.42578125" customWidth="1"/>
    <col min="1796" max="1796" width="11.85546875" customWidth="1"/>
    <col min="1797" max="1797" width="11.7109375" customWidth="1"/>
    <col min="1798" max="1798" width="12.7109375" customWidth="1"/>
    <col min="1799" max="1799" width="11.140625" customWidth="1"/>
    <col min="1800" max="1800" width="11.5703125" customWidth="1"/>
    <col min="1801" max="1801" width="11" customWidth="1"/>
    <col min="1802" max="1802" width="11.140625" customWidth="1"/>
    <col min="1803" max="1803" width="12.42578125" customWidth="1"/>
    <col min="2050" max="2050" width="26.85546875" customWidth="1"/>
    <col min="2051" max="2051" width="12.42578125" customWidth="1"/>
    <col min="2052" max="2052" width="11.85546875" customWidth="1"/>
    <col min="2053" max="2053" width="11.7109375" customWidth="1"/>
    <col min="2054" max="2054" width="12.7109375" customWidth="1"/>
    <col min="2055" max="2055" width="11.140625" customWidth="1"/>
    <col min="2056" max="2056" width="11.5703125" customWidth="1"/>
    <col min="2057" max="2057" width="11" customWidth="1"/>
    <col min="2058" max="2058" width="11.140625" customWidth="1"/>
    <col min="2059" max="2059" width="12.42578125" customWidth="1"/>
    <col min="2306" max="2306" width="26.85546875" customWidth="1"/>
    <col min="2307" max="2307" width="12.42578125" customWidth="1"/>
    <col min="2308" max="2308" width="11.85546875" customWidth="1"/>
    <col min="2309" max="2309" width="11.7109375" customWidth="1"/>
    <col min="2310" max="2310" width="12.7109375" customWidth="1"/>
    <col min="2311" max="2311" width="11.140625" customWidth="1"/>
    <col min="2312" max="2312" width="11.5703125" customWidth="1"/>
    <col min="2313" max="2313" width="11" customWidth="1"/>
    <col min="2314" max="2314" width="11.140625" customWidth="1"/>
    <col min="2315" max="2315" width="12.42578125" customWidth="1"/>
    <col min="2562" max="2562" width="26.85546875" customWidth="1"/>
    <col min="2563" max="2563" width="12.42578125" customWidth="1"/>
    <col min="2564" max="2564" width="11.85546875" customWidth="1"/>
    <col min="2565" max="2565" width="11.7109375" customWidth="1"/>
    <col min="2566" max="2566" width="12.7109375" customWidth="1"/>
    <col min="2567" max="2567" width="11.140625" customWidth="1"/>
    <col min="2568" max="2568" width="11.5703125" customWidth="1"/>
    <col min="2569" max="2569" width="11" customWidth="1"/>
    <col min="2570" max="2570" width="11.140625" customWidth="1"/>
    <col min="2571" max="2571" width="12.42578125" customWidth="1"/>
    <col min="2818" max="2818" width="26.85546875" customWidth="1"/>
    <col min="2819" max="2819" width="12.42578125" customWidth="1"/>
    <col min="2820" max="2820" width="11.85546875" customWidth="1"/>
    <col min="2821" max="2821" width="11.7109375" customWidth="1"/>
    <col min="2822" max="2822" width="12.7109375" customWidth="1"/>
    <col min="2823" max="2823" width="11.140625" customWidth="1"/>
    <col min="2824" max="2824" width="11.5703125" customWidth="1"/>
    <col min="2825" max="2825" width="11" customWidth="1"/>
    <col min="2826" max="2826" width="11.140625" customWidth="1"/>
    <col min="2827" max="2827" width="12.42578125" customWidth="1"/>
    <col min="3074" max="3074" width="26.85546875" customWidth="1"/>
    <col min="3075" max="3075" width="12.42578125" customWidth="1"/>
    <col min="3076" max="3076" width="11.85546875" customWidth="1"/>
    <col min="3077" max="3077" width="11.7109375" customWidth="1"/>
    <col min="3078" max="3078" width="12.7109375" customWidth="1"/>
    <col min="3079" max="3079" width="11.140625" customWidth="1"/>
    <col min="3080" max="3080" width="11.5703125" customWidth="1"/>
    <col min="3081" max="3081" width="11" customWidth="1"/>
    <col min="3082" max="3082" width="11.140625" customWidth="1"/>
    <col min="3083" max="3083" width="12.42578125" customWidth="1"/>
    <col min="3330" max="3330" width="26.85546875" customWidth="1"/>
    <col min="3331" max="3331" width="12.42578125" customWidth="1"/>
    <col min="3332" max="3332" width="11.85546875" customWidth="1"/>
    <col min="3333" max="3333" width="11.7109375" customWidth="1"/>
    <col min="3334" max="3334" width="12.7109375" customWidth="1"/>
    <col min="3335" max="3335" width="11.140625" customWidth="1"/>
    <col min="3336" max="3336" width="11.5703125" customWidth="1"/>
    <col min="3337" max="3337" width="11" customWidth="1"/>
    <col min="3338" max="3338" width="11.140625" customWidth="1"/>
    <col min="3339" max="3339" width="12.42578125" customWidth="1"/>
    <col min="3586" max="3586" width="26.85546875" customWidth="1"/>
    <col min="3587" max="3587" width="12.42578125" customWidth="1"/>
    <col min="3588" max="3588" width="11.85546875" customWidth="1"/>
    <col min="3589" max="3589" width="11.7109375" customWidth="1"/>
    <col min="3590" max="3590" width="12.7109375" customWidth="1"/>
    <col min="3591" max="3591" width="11.140625" customWidth="1"/>
    <col min="3592" max="3592" width="11.5703125" customWidth="1"/>
    <col min="3593" max="3593" width="11" customWidth="1"/>
    <col min="3594" max="3594" width="11.140625" customWidth="1"/>
    <col min="3595" max="3595" width="12.42578125" customWidth="1"/>
    <col min="3842" max="3842" width="26.85546875" customWidth="1"/>
    <col min="3843" max="3843" width="12.42578125" customWidth="1"/>
    <col min="3844" max="3844" width="11.85546875" customWidth="1"/>
    <col min="3845" max="3845" width="11.7109375" customWidth="1"/>
    <col min="3846" max="3846" width="12.7109375" customWidth="1"/>
    <col min="3847" max="3847" width="11.140625" customWidth="1"/>
    <col min="3848" max="3848" width="11.5703125" customWidth="1"/>
    <col min="3849" max="3849" width="11" customWidth="1"/>
    <col min="3850" max="3850" width="11.140625" customWidth="1"/>
    <col min="3851" max="3851" width="12.42578125" customWidth="1"/>
    <col min="4098" max="4098" width="26.85546875" customWidth="1"/>
    <col min="4099" max="4099" width="12.42578125" customWidth="1"/>
    <col min="4100" max="4100" width="11.85546875" customWidth="1"/>
    <col min="4101" max="4101" width="11.7109375" customWidth="1"/>
    <col min="4102" max="4102" width="12.7109375" customWidth="1"/>
    <col min="4103" max="4103" width="11.140625" customWidth="1"/>
    <col min="4104" max="4104" width="11.5703125" customWidth="1"/>
    <col min="4105" max="4105" width="11" customWidth="1"/>
    <col min="4106" max="4106" width="11.140625" customWidth="1"/>
    <col min="4107" max="4107" width="12.42578125" customWidth="1"/>
    <col min="4354" max="4354" width="26.85546875" customWidth="1"/>
    <col min="4355" max="4355" width="12.42578125" customWidth="1"/>
    <col min="4356" max="4356" width="11.85546875" customWidth="1"/>
    <col min="4357" max="4357" width="11.7109375" customWidth="1"/>
    <col min="4358" max="4358" width="12.7109375" customWidth="1"/>
    <col min="4359" max="4359" width="11.140625" customWidth="1"/>
    <col min="4360" max="4360" width="11.5703125" customWidth="1"/>
    <col min="4361" max="4361" width="11" customWidth="1"/>
    <col min="4362" max="4362" width="11.140625" customWidth="1"/>
    <col min="4363" max="4363" width="12.42578125" customWidth="1"/>
    <col min="4610" max="4610" width="26.85546875" customWidth="1"/>
    <col min="4611" max="4611" width="12.42578125" customWidth="1"/>
    <col min="4612" max="4612" width="11.85546875" customWidth="1"/>
    <col min="4613" max="4613" width="11.7109375" customWidth="1"/>
    <col min="4614" max="4614" width="12.7109375" customWidth="1"/>
    <col min="4615" max="4615" width="11.140625" customWidth="1"/>
    <col min="4616" max="4616" width="11.5703125" customWidth="1"/>
    <col min="4617" max="4617" width="11" customWidth="1"/>
    <col min="4618" max="4618" width="11.140625" customWidth="1"/>
    <col min="4619" max="4619" width="12.42578125" customWidth="1"/>
    <col min="4866" max="4866" width="26.85546875" customWidth="1"/>
    <col min="4867" max="4867" width="12.42578125" customWidth="1"/>
    <col min="4868" max="4868" width="11.85546875" customWidth="1"/>
    <col min="4869" max="4869" width="11.7109375" customWidth="1"/>
    <col min="4870" max="4870" width="12.7109375" customWidth="1"/>
    <col min="4871" max="4871" width="11.140625" customWidth="1"/>
    <col min="4872" max="4872" width="11.5703125" customWidth="1"/>
    <col min="4873" max="4873" width="11" customWidth="1"/>
    <col min="4874" max="4874" width="11.140625" customWidth="1"/>
    <col min="4875" max="4875" width="12.42578125" customWidth="1"/>
    <col min="5122" max="5122" width="26.85546875" customWidth="1"/>
    <col min="5123" max="5123" width="12.42578125" customWidth="1"/>
    <col min="5124" max="5124" width="11.85546875" customWidth="1"/>
    <col min="5125" max="5125" width="11.7109375" customWidth="1"/>
    <col min="5126" max="5126" width="12.7109375" customWidth="1"/>
    <col min="5127" max="5127" width="11.140625" customWidth="1"/>
    <col min="5128" max="5128" width="11.5703125" customWidth="1"/>
    <col min="5129" max="5129" width="11" customWidth="1"/>
    <col min="5130" max="5130" width="11.140625" customWidth="1"/>
    <col min="5131" max="5131" width="12.42578125" customWidth="1"/>
    <col min="5378" max="5378" width="26.85546875" customWidth="1"/>
    <col min="5379" max="5379" width="12.42578125" customWidth="1"/>
    <col min="5380" max="5380" width="11.85546875" customWidth="1"/>
    <col min="5381" max="5381" width="11.7109375" customWidth="1"/>
    <col min="5382" max="5382" width="12.7109375" customWidth="1"/>
    <col min="5383" max="5383" width="11.140625" customWidth="1"/>
    <col min="5384" max="5384" width="11.5703125" customWidth="1"/>
    <col min="5385" max="5385" width="11" customWidth="1"/>
    <col min="5386" max="5386" width="11.140625" customWidth="1"/>
    <col min="5387" max="5387" width="12.42578125" customWidth="1"/>
    <col min="5634" max="5634" width="26.85546875" customWidth="1"/>
    <col min="5635" max="5635" width="12.42578125" customWidth="1"/>
    <col min="5636" max="5636" width="11.85546875" customWidth="1"/>
    <col min="5637" max="5637" width="11.7109375" customWidth="1"/>
    <col min="5638" max="5638" width="12.7109375" customWidth="1"/>
    <col min="5639" max="5639" width="11.140625" customWidth="1"/>
    <col min="5640" max="5640" width="11.5703125" customWidth="1"/>
    <col min="5641" max="5641" width="11" customWidth="1"/>
    <col min="5642" max="5642" width="11.140625" customWidth="1"/>
    <col min="5643" max="5643" width="12.42578125" customWidth="1"/>
    <col min="5890" max="5890" width="26.85546875" customWidth="1"/>
    <col min="5891" max="5891" width="12.42578125" customWidth="1"/>
    <col min="5892" max="5892" width="11.85546875" customWidth="1"/>
    <col min="5893" max="5893" width="11.7109375" customWidth="1"/>
    <col min="5894" max="5894" width="12.7109375" customWidth="1"/>
    <col min="5895" max="5895" width="11.140625" customWidth="1"/>
    <col min="5896" max="5896" width="11.5703125" customWidth="1"/>
    <col min="5897" max="5897" width="11" customWidth="1"/>
    <col min="5898" max="5898" width="11.140625" customWidth="1"/>
    <col min="5899" max="5899" width="12.42578125" customWidth="1"/>
    <col min="6146" max="6146" width="26.85546875" customWidth="1"/>
    <col min="6147" max="6147" width="12.42578125" customWidth="1"/>
    <col min="6148" max="6148" width="11.85546875" customWidth="1"/>
    <col min="6149" max="6149" width="11.7109375" customWidth="1"/>
    <col min="6150" max="6150" width="12.7109375" customWidth="1"/>
    <col min="6151" max="6151" width="11.140625" customWidth="1"/>
    <col min="6152" max="6152" width="11.5703125" customWidth="1"/>
    <col min="6153" max="6153" width="11" customWidth="1"/>
    <col min="6154" max="6154" width="11.140625" customWidth="1"/>
    <col min="6155" max="6155" width="12.42578125" customWidth="1"/>
    <col min="6402" max="6402" width="26.85546875" customWidth="1"/>
    <col min="6403" max="6403" width="12.42578125" customWidth="1"/>
    <col min="6404" max="6404" width="11.85546875" customWidth="1"/>
    <col min="6405" max="6405" width="11.7109375" customWidth="1"/>
    <col min="6406" max="6406" width="12.7109375" customWidth="1"/>
    <col min="6407" max="6407" width="11.140625" customWidth="1"/>
    <col min="6408" max="6408" width="11.5703125" customWidth="1"/>
    <col min="6409" max="6409" width="11" customWidth="1"/>
    <col min="6410" max="6410" width="11.140625" customWidth="1"/>
    <col min="6411" max="6411" width="12.42578125" customWidth="1"/>
    <col min="6658" max="6658" width="26.85546875" customWidth="1"/>
    <col min="6659" max="6659" width="12.42578125" customWidth="1"/>
    <col min="6660" max="6660" width="11.85546875" customWidth="1"/>
    <col min="6661" max="6661" width="11.7109375" customWidth="1"/>
    <col min="6662" max="6662" width="12.7109375" customWidth="1"/>
    <col min="6663" max="6663" width="11.140625" customWidth="1"/>
    <col min="6664" max="6664" width="11.5703125" customWidth="1"/>
    <col min="6665" max="6665" width="11" customWidth="1"/>
    <col min="6666" max="6666" width="11.140625" customWidth="1"/>
    <col min="6667" max="6667" width="12.42578125" customWidth="1"/>
    <col min="6914" max="6914" width="26.85546875" customWidth="1"/>
    <col min="6915" max="6915" width="12.42578125" customWidth="1"/>
    <col min="6916" max="6916" width="11.85546875" customWidth="1"/>
    <col min="6917" max="6917" width="11.7109375" customWidth="1"/>
    <col min="6918" max="6918" width="12.7109375" customWidth="1"/>
    <col min="6919" max="6919" width="11.140625" customWidth="1"/>
    <col min="6920" max="6920" width="11.5703125" customWidth="1"/>
    <col min="6921" max="6921" width="11" customWidth="1"/>
    <col min="6922" max="6922" width="11.140625" customWidth="1"/>
    <col min="6923" max="6923" width="12.42578125" customWidth="1"/>
    <col min="7170" max="7170" width="26.85546875" customWidth="1"/>
    <col min="7171" max="7171" width="12.42578125" customWidth="1"/>
    <col min="7172" max="7172" width="11.85546875" customWidth="1"/>
    <col min="7173" max="7173" width="11.7109375" customWidth="1"/>
    <col min="7174" max="7174" width="12.7109375" customWidth="1"/>
    <col min="7175" max="7175" width="11.140625" customWidth="1"/>
    <col min="7176" max="7176" width="11.5703125" customWidth="1"/>
    <col min="7177" max="7177" width="11" customWidth="1"/>
    <col min="7178" max="7178" width="11.140625" customWidth="1"/>
    <col min="7179" max="7179" width="12.42578125" customWidth="1"/>
    <col min="7426" max="7426" width="26.85546875" customWidth="1"/>
    <col min="7427" max="7427" width="12.42578125" customWidth="1"/>
    <col min="7428" max="7428" width="11.85546875" customWidth="1"/>
    <col min="7429" max="7429" width="11.7109375" customWidth="1"/>
    <col min="7430" max="7430" width="12.7109375" customWidth="1"/>
    <col min="7431" max="7431" width="11.140625" customWidth="1"/>
    <col min="7432" max="7432" width="11.5703125" customWidth="1"/>
    <col min="7433" max="7433" width="11" customWidth="1"/>
    <col min="7434" max="7434" width="11.140625" customWidth="1"/>
    <col min="7435" max="7435" width="12.42578125" customWidth="1"/>
    <col min="7682" max="7682" width="26.85546875" customWidth="1"/>
    <col min="7683" max="7683" width="12.42578125" customWidth="1"/>
    <col min="7684" max="7684" width="11.85546875" customWidth="1"/>
    <col min="7685" max="7685" width="11.7109375" customWidth="1"/>
    <col min="7686" max="7686" width="12.7109375" customWidth="1"/>
    <col min="7687" max="7687" width="11.140625" customWidth="1"/>
    <col min="7688" max="7688" width="11.5703125" customWidth="1"/>
    <col min="7689" max="7689" width="11" customWidth="1"/>
    <col min="7690" max="7690" width="11.140625" customWidth="1"/>
    <col min="7691" max="7691" width="12.42578125" customWidth="1"/>
    <col min="7938" max="7938" width="26.85546875" customWidth="1"/>
    <col min="7939" max="7939" width="12.42578125" customWidth="1"/>
    <col min="7940" max="7940" width="11.85546875" customWidth="1"/>
    <col min="7941" max="7941" width="11.7109375" customWidth="1"/>
    <col min="7942" max="7942" width="12.7109375" customWidth="1"/>
    <col min="7943" max="7943" width="11.140625" customWidth="1"/>
    <col min="7944" max="7944" width="11.5703125" customWidth="1"/>
    <col min="7945" max="7945" width="11" customWidth="1"/>
    <col min="7946" max="7946" width="11.140625" customWidth="1"/>
    <col min="7947" max="7947" width="12.42578125" customWidth="1"/>
    <col min="8194" max="8194" width="26.85546875" customWidth="1"/>
    <col min="8195" max="8195" width="12.42578125" customWidth="1"/>
    <col min="8196" max="8196" width="11.85546875" customWidth="1"/>
    <col min="8197" max="8197" width="11.7109375" customWidth="1"/>
    <col min="8198" max="8198" width="12.7109375" customWidth="1"/>
    <col min="8199" max="8199" width="11.140625" customWidth="1"/>
    <col min="8200" max="8200" width="11.5703125" customWidth="1"/>
    <col min="8201" max="8201" width="11" customWidth="1"/>
    <col min="8202" max="8202" width="11.140625" customWidth="1"/>
    <col min="8203" max="8203" width="12.42578125" customWidth="1"/>
    <col min="8450" max="8450" width="26.85546875" customWidth="1"/>
    <col min="8451" max="8451" width="12.42578125" customWidth="1"/>
    <col min="8452" max="8452" width="11.85546875" customWidth="1"/>
    <col min="8453" max="8453" width="11.7109375" customWidth="1"/>
    <col min="8454" max="8454" width="12.7109375" customWidth="1"/>
    <col min="8455" max="8455" width="11.140625" customWidth="1"/>
    <col min="8456" max="8456" width="11.5703125" customWidth="1"/>
    <col min="8457" max="8457" width="11" customWidth="1"/>
    <col min="8458" max="8458" width="11.140625" customWidth="1"/>
    <col min="8459" max="8459" width="12.42578125" customWidth="1"/>
    <col min="8706" max="8706" width="26.85546875" customWidth="1"/>
    <col min="8707" max="8707" width="12.42578125" customWidth="1"/>
    <col min="8708" max="8708" width="11.85546875" customWidth="1"/>
    <col min="8709" max="8709" width="11.7109375" customWidth="1"/>
    <col min="8710" max="8710" width="12.7109375" customWidth="1"/>
    <col min="8711" max="8711" width="11.140625" customWidth="1"/>
    <col min="8712" max="8712" width="11.5703125" customWidth="1"/>
    <col min="8713" max="8713" width="11" customWidth="1"/>
    <col min="8714" max="8714" width="11.140625" customWidth="1"/>
    <col min="8715" max="8715" width="12.42578125" customWidth="1"/>
    <col min="8962" max="8962" width="26.85546875" customWidth="1"/>
    <col min="8963" max="8963" width="12.42578125" customWidth="1"/>
    <col min="8964" max="8964" width="11.85546875" customWidth="1"/>
    <col min="8965" max="8965" width="11.7109375" customWidth="1"/>
    <col min="8966" max="8966" width="12.7109375" customWidth="1"/>
    <col min="8967" max="8967" width="11.140625" customWidth="1"/>
    <col min="8968" max="8968" width="11.5703125" customWidth="1"/>
    <col min="8969" max="8969" width="11" customWidth="1"/>
    <col min="8970" max="8970" width="11.140625" customWidth="1"/>
    <col min="8971" max="8971" width="12.42578125" customWidth="1"/>
    <col min="9218" max="9218" width="26.85546875" customWidth="1"/>
    <col min="9219" max="9219" width="12.42578125" customWidth="1"/>
    <col min="9220" max="9220" width="11.85546875" customWidth="1"/>
    <col min="9221" max="9221" width="11.7109375" customWidth="1"/>
    <col min="9222" max="9222" width="12.7109375" customWidth="1"/>
    <col min="9223" max="9223" width="11.140625" customWidth="1"/>
    <col min="9224" max="9224" width="11.5703125" customWidth="1"/>
    <col min="9225" max="9225" width="11" customWidth="1"/>
    <col min="9226" max="9226" width="11.140625" customWidth="1"/>
    <col min="9227" max="9227" width="12.42578125" customWidth="1"/>
    <col min="9474" max="9474" width="26.85546875" customWidth="1"/>
    <col min="9475" max="9475" width="12.42578125" customWidth="1"/>
    <col min="9476" max="9476" width="11.85546875" customWidth="1"/>
    <col min="9477" max="9477" width="11.7109375" customWidth="1"/>
    <col min="9478" max="9478" width="12.7109375" customWidth="1"/>
    <col min="9479" max="9479" width="11.140625" customWidth="1"/>
    <col min="9480" max="9480" width="11.5703125" customWidth="1"/>
    <col min="9481" max="9481" width="11" customWidth="1"/>
    <col min="9482" max="9482" width="11.140625" customWidth="1"/>
    <col min="9483" max="9483" width="12.42578125" customWidth="1"/>
    <col min="9730" max="9730" width="26.85546875" customWidth="1"/>
    <col min="9731" max="9731" width="12.42578125" customWidth="1"/>
    <col min="9732" max="9732" width="11.85546875" customWidth="1"/>
    <col min="9733" max="9733" width="11.7109375" customWidth="1"/>
    <col min="9734" max="9734" width="12.7109375" customWidth="1"/>
    <col min="9735" max="9735" width="11.140625" customWidth="1"/>
    <col min="9736" max="9736" width="11.5703125" customWidth="1"/>
    <col min="9737" max="9737" width="11" customWidth="1"/>
    <col min="9738" max="9738" width="11.140625" customWidth="1"/>
    <col min="9739" max="9739" width="12.42578125" customWidth="1"/>
    <col min="9986" max="9986" width="26.85546875" customWidth="1"/>
    <col min="9987" max="9987" width="12.42578125" customWidth="1"/>
    <col min="9988" max="9988" width="11.85546875" customWidth="1"/>
    <col min="9989" max="9989" width="11.7109375" customWidth="1"/>
    <col min="9990" max="9990" width="12.7109375" customWidth="1"/>
    <col min="9991" max="9991" width="11.140625" customWidth="1"/>
    <col min="9992" max="9992" width="11.5703125" customWidth="1"/>
    <col min="9993" max="9993" width="11" customWidth="1"/>
    <col min="9994" max="9994" width="11.140625" customWidth="1"/>
    <col min="9995" max="9995" width="12.42578125" customWidth="1"/>
    <col min="10242" max="10242" width="26.85546875" customWidth="1"/>
    <col min="10243" max="10243" width="12.42578125" customWidth="1"/>
    <col min="10244" max="10244" width="11.85546875" customWidth="1"/>
    <col min="10245" max="10245" width="11.7109375" customWidth="1"/>
    <col min="10246" max="10246" width="12.7109375" customWidth="1"/>
    <col min="10247" max="10247" width="11.140625" customWidth="1"/>
    <col min="10248" max="10248" width="11.5703125" customWidth="1"/>
    <col min="10249" max="10249" width="11" customWidth="1"/>
    <col min="10250" max="10250" width="11.140625" customWidth="1"/>
    <col min="10251" max="10251" width="12.42578125" customWidth="1"/>
    <col min="10498" max="10498" width="26.85546875" customWidth="1"/>
    <col min="10499" max="10499" width="12.42578125" customWidth="1"/>
    <col min="10500" max="10500" width="11.85546875" customWidth="1"/>
    <col min="10501" max="10501" width="11.7109375" customWidth="1"/>
    <col min="10502" max="10502" width="12.7109375" customWidth="1"/>
    <col min="10503" max="10503" width="11.140625" customWidth="1"/>
    <col min="10504" max="10504" width="11.5703125" customWidth="1"/>
    <col min="10505" max="10505" width="11" customWidth="1"/>
    <col min="10506" max="10506" width="11.140625" customWidth="1"/>
    <col min="10507" max="10507" width="12.42578125" customWidth="1"/>
    <col min="10754" max="10754" width="26.85546875" customWidth="1"/>
    <col min="10755" max="10755" width="12.42578125" customWidth="1"/>
    <col min="10756" max="10756" width="11.85546875" customWidth="1"/>
    <col min="10757" max="10757" width="11.7109375" customWidth="1"/>
    <col min="10758" max="10758" width="12.7109375" customWidth="1"/>
    <col min="10759" max="10759" width="11.140625" customWidth="1"/>
    <col min="10760" max="10760" width="11.5703125" customWidth="1"/>
    <col min="10761" max="10761" width="11" customWidth="1"/>
    <col min="10762" max="10762" width="11.140625" customWidth="1"/>
    <col min="10763" max="10763" width="12.42578125" customWidth="1"/>
    <col min="11010" max="11010" width="26.85546875" customWidth="1"/>
    <col min="11011" max="11011" width="12.42578125" customWidth="1"/>
    <col min="11012" max="11012" width="11.85546875" customWidth="1"/>
    <col min="11013" max="11013" width="11.7109375" customWidth="1"/>
    <col min="11014" max="11014" width="12.7109375" customWidth="1"/>
    <col min="11015" max="11015" width="11.140625" customWidth="1"/>
    <col min="11016" max="11016" width="11.5703125" customWidth="1"/>
    <col min="11017" max="11017" width="11" customWidth="1"/>
    <col min="11018" max="11018" width="11.140625" customWidth="1"/>
    <col min="11019" max="11019" width="12.42578125" customWidth="1"/>
    <col min="11266" max="11266" width="26.85546875" customWidth="1"/>
    <col min="11267" max="11267" width="12.42578125" customWidth="1"/>
    <col min="11268" max="11268" width="11.85546875" customWidth="1"/>
    <col min="11269" max="11269" width="11.7109375" customWidth="1"/>
    <col min="11270" max="11270" width="12.7109375" customWidth="1"/>
    <col min="11271" max="11271" width="11.140625" customWidth="1"/>
    <col min="11272" max="11272" width="11.5703125" customWidth="1"/>
    <col min="11273" max="11273" width="11" customWidth="1"/>
    <col min="11274" max="11274" width="11.140625" customWidth="1"/>
    <col min="11275" max="11275" width="12.42578125" customWidth="1"/>
    <col min="11522" max="11522" width="26.85546875" customWidth="1"/>
    <col min="11523" max="11523" width="12.42578125" customWidth="1"/>
    <col min="11524" max="11524" width="11.85546875" customWidth="1"/>
    <col min="11525" max="11525" width="11.7109375" customWidth="1"/>
    <col min="11526" max="11526" width="12.7109375" customWidth="1"/>
    <col min="11527" max="11527" width="11.140625" customWidth="1"/>
    <col min="11528" max="11528" width="11.5703125" customWidth="1"/>
    <col min="11529" max="11529" width="11" customWidth="1"/>
    <col min="11530" max="11530" width="11.140625" customWidth="1"/>
    <col min="11531" max="11531" width="12.42578125" customWidth="1"/>
    <col min="11778" max="11778" width="26.85546875" customWidth="1"/>
    <col min="11779" max="11779" width="12.42578125" customWidth="1"/>
    <col min="11780" max="11780" width="11.85546875" customWidth="1"/>
    <col min="11781" max="11781" width="11.7109375" customWidth="1"/>
    <col min="11782" max="11782" width="12.7109375" customWidth="1"/>
    <col min="11783" max="11783" width="11.140625" customWidth="1"/>
    <col min="11784" max="11784" width="11.5703125" customWidth="1"/>
    <col min="11785" max="11785" width="11" customWidth="1"/>
    <col min="11786" max="11786" width="11.140625" customWidth="1"/>
    <col min="11787" max="11787" width="12.42578125" customWidth="1"/>
    <col min="12034" max="12034" width="26.85546875" customWidth="1"/>
    <col min="12035" max="12035" width="12.42578125" customWidth="1"/>
    <col min="12036" max="12036" width="11.85546875" customWidth="1"/>
    <col min="12037" max="12037" width="11.7109375" customWidth="1"/>
    <col min="12038" max="12038" width="12.7109375" customWidth="1"/>
    <col min="12039" max="12039" width="11.140625" customWidth="1"/>
    <col min="12040" max="12040" width="11.5703125" customWidth="1"/>
    <col min="12041" max="12041" width="11" customWidth="1"/>
    <col min="12042" max="12042" width="11.140625" customWidth="1"/>
    <col min="12043" max="12043" width="12.42578125" customWidth="1"/>
    <col min="12290" max="12290" width="26.85546875" customWidth="1"/>
    <col min="12291" max="12291" width="12.42578125" customWidth="1"/>
    <col min="12292" max="12292" width="11.85546875" customWidth="1"/>
    <col min="12293" max="12293" width="11.7109375" customWidth="1"/>
    <col min="12294" max="12294" width="12.7109375" customWidth="1"/>
    <col min="12295" max="12295" width="11.140625" customWidth="1"/>
    <col min="12296" max="12296" width="11.5703125" customWidth="1"/>
    <col min="12297" max="12297" width="11" customWidth="1"/>
    <col min="12298" max="12298" width="11.140625" customWidth="1"/>
    <col min="12299" max="12299" width="12.42578125" customWidth="1"/>
    <col min="12546" max="12546" width="26.85546875" customWidth="1"/>
    <col min="12547" max="12547" width="12.42578125" customWidth="1"/>
    <col min="12548" max="12548" width="11.85546875" customWidth="1"/>
    <col min="12549" max="12549" width="11.7109375" customWidth="1"/>
    <col min="12550" max="12550" width="12.7109375" customWidth="1"/>
    <col min="12551" max="12551" width="11.140625" customWidth="1"/>
    <col min="12552" max="12552" width="11.5703125" customWidth="1"/>
    <col min="12553" max="12553" width="11" customWidth="1"/>
    <col min="12554" max="12554" width="11.140625" customWidth="1"/>
    <col min="12555" max="12555" width="12.42578125" customWidth="1"/>
    <col min="12802" max="12802" width="26.85546875" customWidth="1"/>
    <col min="12803" max="12803" width="12.42578125" customWidth="1"/>
    <col min="12804" max="12804" width="11.85546875" customWidth="1"/>
    <col min="12805" max="12805" width="11.7109375" customWidth="1"/>
    <col min="12806" max="12806" width="12.7109375" customWidth="1"/>
    <col min="12807" max="12807" width="11.140625" customWidth="1"/>
    <col min="12808" max="12808" width="11.5703125" customWidth="1"/>
    <col min="12809" max="12809" width="11" customWidth="1"/>
    <col min="12810" max="12810" width="11.140625" customWidth="1"/>
    <col min="12811" max="12811" width="12.42578125" customWidth="1"/>
    <col min="13058" max="13058" width="26.85546875" customWidth="1"/>
    <col min="13059" max="13059" width="12.42578125" customWidth="1"/>
    <col min="13060" max="13060" width="11.85546875" customWidth="1"/>
    <col min="13061" max="13061" width="11.7109375" customWidth="1"/>
    <col min="13062" max="13062" width="12.7109375" customWidth="1"/>
    <col min="13063" max="13063" width="11.140625" customWidth="1"/>
    <col min="13064" max="13064" width="11.5703125" customWidth="1"/>
    <col min="13065" max="13065" width="11" customWidth="1"/>
    <col min="13066" max="13066" width="11.140625" customWidth="1"/>
    <col min="13067" max="13067" width="12.42578125" customWidth="1"/>
    <col min="13314" max="13314" width="26.85546875" customWidth="1"/>
    <col min="13315" max="13315" width="12.42578125" customWidth="1"/>
    <col min="13316" max="13316" width="11.85546875" customWidth="1"/>
    <col min="13317" max="13317" width="11.7109375" customWidth="1"/>
    <col min="13318" max="13318" width="12.7109375" customWidth="1"/>
    <col min="13319" max="13319" width="11.140625" customWidth="1"/>
    <col min="13320" max="13320" width="11.5703125" customWidth="1"/>
    <col min="13321" max="13321" width="11" customWidth="1"/>
    <col min="13322" max="13322" width="11.140625" customWidth="1"/>
    <col min="13323" max="13323" width="12.42578125" customWidth="1"/>
    <col min="13570" max="13570" width="26.85546875" customWidth="1"/>
    <col min="13571" max="13571" width="12.42578125" customWidth="1"/>
    <col min="13572" max="13572" width="11.85546875" customWidth="1"/>
    <col min="13573" max="13573" width="11.7109375" customWidth="1"/>
    <col min="13574" max="13574" width="12.7109375" customWidth="1"/>
    <col min="13575" max="13575" width="11.140625" customWidth="1"/>
    <col min="13576" max="13576" width="11.5703125" customWidth="1"/>
    <col min="13577" max="13577" width="11" customWidth="1"/>
    <col min="13578" max="13578" width="11.140625" customWidth="1"/>
    <col min="13579" max="13579" width="12.42578125" customWidth="1"/>
    <col min="13826" max="13826" width="26.85546875" customWidth="1"/>
    <col min="13827" max="13827" width="12.42578125" customWidth="1"/>
    <col min="13828" max="13828" width="11.85546875" customWidth="1"/>
    <col min="13829" max="13829" width="11.7109375" customWidth="1"/>
    <col min="13830" max="13830" width="12.7109375" customWidth="1"/>
    <col min="13831" max="13831" width="11.140625" customWidth="1"/>
    <col min="13832" max="13832" width="11.5703125" customWidth="1"/>
    <col min="13833" max="13833" width="11" customWidth="1"/>
    <col min="13834" max="13834" width="11.140625" customWidth="1"/>
    <col min="13835" max="13835" width="12.42578125" customWidth="1"/>
    <col min="14082" max="14082" width="26.85546875" customWidth="1"/>
    <col min="14083" max="14083" width="12.42578125" customWidth="1"/>
    <col min="14084" max="14084" width="11.85546875" customWidth="1"/>
    <col min="14085" max="14085" width="11.7109375" customWidth="1"/>
    <col min="14086" max="14086" width="12.7109375" customWidth="1"/>
    <col min="14087" max="14087" width="11.140625" customWidth="1"/>
    <col min="14088" max="14088" width="11.5703125" customWidth="1"/>
    <col min="14089" max="14089" width="11" customWidth="1"/>
    <col min="14090" max="14090" width="11.140625" customWidth="1"/>
    <col min="14091" max="14091" width="12.42578125" customWidth="1"/>
    <col min="14338" max="14338" width="26.85546875" customWidth="1"/>
    <col min="14339" max="14339" width="12.42578125" customWidth="1"/>
    <col min="14340" max="14340" width="11.85546875" customWidth="1"/>
    <col min="14341" max="14341" width="11.7109375" customWidth="1"/>
    <col min="14342" max="14342" width="12.7109375" customWidth="1"/>
    <col min="14343" max="14343" width="11.140625" customWidth="1"/>
    <col min="14344" max="14344" width="11.5703125" customWidth="1"/>
    <col min="14345" max="14345" width="11" customWidth="1"/>
    <col min="14346" max="14346" width="11.140625" customWidth="1"/>
    <col min="14347" max="14347" width="12.42578125" customWidth="1"/>
    <col min="14594" max="14594" width="26.85546875" customWidth="1"/>
    <col min="14595" max="14595" width="12.42578125" customWidth="1"/>
    <col min="14596" max="14596" width="11.85546875" customWidth="1"/>
    <col min="14597" max="14597" width="11.7109375" customWidth="1"/>
    <col min="14598" max="14598" width="12.7109375" customWidth="1"/>
    <col min="14599" max="14599" width="11.140625" customWidth="1"/>
    <col min="14600" max="14600" width="11.5703125" customWidth="1"/>
    <col min="14601" max="14601" width="11" customWidth="1"/>
    <col min="14602" max="14602" width="11.140625" customWidth="1"/>
    <col min="14603" max="14603" width="12.42578125" customWidth="1"/>
    <col min="14850" max="14850" width="26.85546875" customWidth="1"/>
    <col min="14851" max="14851" width="12.42578125" customWidth="1"/>
    <col min="14852" max="14852" width="11.85546875" customWidth="1"/>
    <col min="14853" max="14853" width="11.7109375" customWidth="1"/>
    <col min="14854" max="14854" width="12.7109375" customWidth="1"/>
    <col min="14855" max="14855" width="11.140625" customWidth="1"/>
    <col min="14856" max="14856" width="11.5703125" customWidth="1"/>
    <col min="14857" max="14857" width="11" customWidth="1"/>
    <col min="14858" max="14858" width="11.140625" customWidth="1"/>
    <col min="14859" max="14859" width="12.42578125" customWidth="1"/>
    <col min="15106" max="15106" width="26.85546875" customWidth="1"/>
    <col min="15107" max="15107" width="12.42578125" customWidth="1"/>
    <col min="15108" max="15108" width="11.85546875" customWidth="1"/>
    <col min="15109" max="15109" width="11.7109375" customWidth="1"/>
    <col min="15110" max="15110" width="12.7109375" customWidth="1"/>
    <col min="15111" max="15111" width="11.140625" customWidth="1"/>
    <col min="15112" max="15112" width="11.5703125" customWidth="1"/>
    <col min="15113" max="15113" width="11" customWidth="1"/>
    <col min="15114" max="15114" width="11.140625" customWidth="1"/>
    <col min="15115" max="15115" width="12.42578125" customWidth="1"/>
    <col min="15362" max="15362" width="26.85546875" customWidth="1"/>
    <col min="15363" max="15363" width="12.42578125" customWidth="1"/>
    <col min="15364" max="15364" width="11.85546875" customWidth="1"/>
    <col min="15365" max="15365" width="11.7109375" customWidth="1"/>
    <col min="15366" max="15366" width="12.7109375" customWidth="1"/>
    <col min="15367" max="15367" width="11.140625" customWidth="1"/>
    <col min="15368" max="15368" width="11.5703125" customWidth="1"/>
    <col min="15369" max="15369" width="11" customWidth="1"/>
    <col min="15370" max="15370" width="11.140625" customWidth="1"/>
    <col min="15371" max="15371" width="12.42578125" customWidth="1"/>
    <col min="15618" max="15618" width="26.85546875" customWidth="1"/>
    <col min="15619" max="15619" width="12.42578125" customWidth="1"/>
    <col min="15620" max="15620" width="11.85546875" customWidth="1"/>
    <col min="15621" max="15621" width="11.7109375" customWidth="1"/>
    <col min="15622" max="15622" width="12.7109375" customWidth="1"/>
    <col min="15623" max="15623" width="11.140625" customWidth="1"/>
    <col min="15624" max="15624" width="11.5703125" customWidth="1"/>
    <col min="15625" max="15625" width="11" customWidth="1"/>
    <col min="15626" max="15626" width="11.140625" customWidth="1"/>
    <col min="15627" max="15627" width="12.42578125" customWidth="1"/>
    <col min="15874" max="15874" width="26.85546875" customWidth="1"/>
    <col min="15875" max="15875" width="12.42578125" customWidth="1"/>
    <col min="15876" max="15876" width="11.85546875" customWidth="1"/>
    <col min="15877" max="15877" width="11.7109375" customWidth="1"/>
    <col min="15878" max="15878" width="12.7109375" customWidth="1"/>
    <col min="15879" max="15879" width="11.140625" customWidth="1"/>
    <col min="15880" max="15880" width="11.5703125" customWidth="1"/>
    <col min="15881" max="15881" width="11" customWidth="1"/>
    <col min="15882" max="15882" width="11.140625" customWidth="1"/>
    <col min="15883" max="15883" width="12.42578125" customWidth="1"/>
    <col min="16130" max="16130" width="26.85546875" customWidth="1"/>
    <col min="16131" max="16131" width="12.42578125" customWidth="1"/>
    <col min="16132" max="16132" width="11.85546875" customWidth="1"/>
    <col min="16133" max="16133" width="11.7109375" customWidth="1"/>
    <col min="16134" max="16134" width="12.7109375" customWidth="1"/>
    <col min="16135" max="16135" width="11.140625" customWidth="1"/>
    <col min="16136" max="16136" width="11.5703125" customWidth="1"/>
    <col min="16137" max="16137" width="11" customWidth="1"/>
    <col min="16138" max="16138" width="11.140625" customWidth="1"/>
    <col min="16139" max="16139" width="12.42578125" customWidth="1"/>
  </cols>
  <sheetData>
    <row r="1" spans="1:11" ht="18.75">
      <c r="A1" s="339"/>
      <c r="B1" s="339"/>
      <c r="C1" s="339"/>
      <c r="D1" s="340"/>
      <c r="E1" s="340"/>
      <c r="F1" s="340"/>
      <c r="G1" s="340"/>
      <c r="H1" s="448" t="s">
        <v>980</v>
      </c>
      <c r="I1" s="448"/>
      <c r="J1" s="448"/>
      <c r="K1" s="448"/>
    </row>
    <row r="2" spans="1:11" ht="18.75">
      <c r="A2" s="339"/>
      <c r="B2" s="339"/>
      <c r="C2" s="339"/>
      <c r="D2" s="340"/>
      <c r="E2" s="340"/>
      <c r="F2" s="340"/>
      <c r="G2" s="340"/>
      <c r="H2" s="448" t="s">
        <v>482</v>
      </c>
      <c r="I2" s="448"/>
      <c r="J2" s="448"/>
      <c r="K2" s="448"/>
    </row>
    <row r="3" spans="1:11" ht="18.75">
      <c r="A3" s="339"/>
      <c r="B3" s="339"/>
      <c r="C3" s="339"/>
      <c r="D3" s="339"/>
      <c r="E3" s="339"/>
      <c r="F3" s="339"/>
      <c r="G3" s="339"/>
      <c r="H3" s="454" t="s">
        <v>979</v>
      </c>
      <c r="I3" s="454"/>
      <c r="J3" s="454"/>
      <c r="K3" s="454"/>
    </row>
    <row r="4" spans="1:11" ht="18.75">
      <c r="A4" s="339"/>
      <c r="B4" s="339"/>
      <c r="C4" s="339"/>
      <c r="D4" s="339"/>
      <c r="E4" s="339"/>
      <c r="F4" s="339"/>
      <c r="G4" s="339"/>
      <c r="H4" s="454" t="s">
        <v>978</v>
      </c>
      <c r="I4" s="454"/>
      <c r="J4" s="454"/>
      <c r="K4" s="454"/>
    </row>
    <row r="5" spans="1:11" ht="18.75">
      <c r="A5" s="339"/>
      <c r="B5" s="339"/>
      <c r="C5" s="339"/>
      <c r="D5" s="339"/>
      <c r="E5" s="339"/>
      <c r="F5" s="339"/>
      <c r="G5" s="339"/>
      <c r="H5" s="454"/>
      <c r="I5" s="454"/>
      <c r="J5" s="454"/>
      <c r="K5" s="454"/>
    </row>
    <row r="6" spans="1:11" ht="18.75">
      <c r="A6" s="339"/>
      <c r="B6" s="339"/>
      <c r="C6" s="339"/>
      <c r="D6" s="339"/>
      <c r="E6" s="339"/>
      <c r="F6" s="339"/>
      <c r="G6" s="339"/>
      <c r="H6" s="339"/>
      <c r="I6" s="339"/>
      <c r="J6" s="339"/>
      <c r="K6" s="338"/>
    </row>
    <row r="7" spans="1:11" ht="18.75">
      <c r="A7" s="452" t="s">
        <v>981</v>
      </c>
      <c r="B7" s="452"/>
      <c r="C7" s="452"/>
      <c r="D7" s="452"/>
      <c r="E7" s="452"/>
      <c r="F7" s="452"/>
      <c r="G7" s="452"/>
      <c r="H7" s="452"/>
      <c r="I7" s="452"/>
      <c r="J7" s="452"/>
      <c r="K7" s="452"/>
    </row>
    <row r="8" spans="1:11" ht="18.75">
      <c r="A8" s="337"/>
      <c r="B8" s="337"/>
      <c r="C8" s="337"/>
      <c r="D8" s="337"/>
      <c r="E8" s="337"/>
      <c r="F8" s="337"/>
      <c r="G8" s="337"/>
      <c r="H8" s="337"/>
      <c r="I8" s="337"/>
      <c r="J8" s="337"/>
      <c r="K8" s="337"/>
    </row>
    <row r="9" spans="1:11">
      <c r="A9" s="453" t="s">
        <v>977</v>
      </c>
      <c r="B9" s="453" t="s">
        <v>976</v>
      </c>
      <c r="C9" s="455" t="s">
        <v>975</v>
      </c>
      <c r="D9" s="455"/>
      <c r="E9" s="455"/>
      <c r="F9" s="455"/>
      <c r="G9" s="455"/>
      <c r="H9" s="455"/>
      <c r="I9" s="455"/>
      <c r="J9" s="455"/>
      <c r="K9" s="455"/>
    </row>
    <row r="10" spans="1:11">
      <c r="A10" s="453"/>
      <c r="B10" s="453"/>
      <c r="C10" s="455"/>
      <c r="D10" s="455"/>
      <c r="E10" s="455"/>
      <c r="F10" s="455"/>
      <c r="G10" s="455"/>
      <c r="H10" s="455"/>
      <c r="I10" s="455"/>
      <c r="J10" s="455"/>
      <c r="K10" s="455"/>
    </row>
    <row r="11" spans="1:11" ht="15.75">
      <c r="A11" s="453"/>
      <c r="B11" s="453"/>
      <c r="C11" s="455" t="s">
        <v>3</v>
      </c>
      <c r="D11" s="455" t="s">
        <v>242</v>
      </c>
      <c r="E11" s="455"/>
      <c r="F11" s="455" t="s">
        <v>4</v>
      </c>
      <c r="G11" s="455" t="s">
        <v>242</v>
      </c>
      <c r="H11" s="455"/>
      <c r="I11" s="455" t="s">
        <v>507</v>
      </c>
      <c r="J11" s="455" t="s">
        <v>242</v>
      </c>
      <c r="K11" s="455"/>
    </row>
    <row r="12" spans="1:11" ht="47.25">
      <c r="A12" s="453"/>
      <c r="B12" s="453"/>
      <c r="C12" s="455"/>
      <c r="D12" s="336" t="s">
        <v>974</v>
      </c>
      <c r="E12" s="336" t="s">
        <v>973</v>
      </c>
      <c r="F12" s="455"/>
      <c r="G12" s="336" t="s">
        <v>974</v>
      </c>
      <c r="H12" s="336" t="s">
        <v>973</v>
      </c>
      <c r="I12" s="455"/>
      <c r="J12" s="336" t="s">
        <v>974</v>
      </c>
      <c r="K12" s="336" t="s">
        <v>973</v>
      </c>
    </row>
    <row r="13" spans="1:11" ht="56.25">
      <c r="A13" s="335">
        <v>1</v>
      </c>
      <c r="B13" s="334" t="s">
        <v>103</v>
      </c>
      <c r="C13" s="341">
        <f>D13+E13</f>
        <v>40600</v>
      </c>
      <c r="D13" s="342">
        <v>30121.14</v>
      </c>
      <c r="E13" s="341">
        <v>10478.86</v>
      </c>
      <c r="F13" s="341">
        <v>0</v>
      </c>
      <c r="G13" s="342">
        <v>0</v>
      </c>
      <c r="H13" s="341">
        <v>0</v>
      </c>
      <c r="I13" s="342">
        <v>0</v>
      </c>
      <c r="J13" s="342">
        <v>0</v>
      </c>
      <c r="K13" s="342">
        <v>0</v>
      </c>
    </row>
    <row r="14" spans="1:11" ht="37.5">
      <c r="A14" s="335">
        <v>2</v>
      </c>
      <c r="B14" s="334" t="s">
        <v>107</v>
      </c>
      <c r="C14" s="342">
        <v>0</v>
      </c>
      <c r="D14" s="342">
        <v>0</v>
      </c>
      <c r="E14" s="342">
        <v>0</v>
      </c>
      <c r="F14" s="342">
        <v>0</v>
      </c>
      <c r="G14" s="342">
        <v>0</v>
      </c>
      <c r="H14" s="342">
        <v>0</v>
      </c>
      <c r="I14" s="342">
        <f>SUM(J14:K14)</f>
        <v>44338.2</v>
      </c>
      <c r="J14" s="342">
        <v>38559.199999999997</v>
      </c>
      <c r="K14" s="342">
        <v>5779</v>
      </c>
    </row>
    <row r="15" spans="1:11" ht="131.25">
      <c r="A15" s="335">
        <v>3</v>
      </c>
      <c r="B15" s="334" t="s">
        <v>200</v>
      </c>
      <c r="C15" s="342">
        <f>D15</f>
        <v>3114.7</v>
      </c>
      <c r="D15" s="342">
        <v>3114.7</v>
      </c>
      <c r="E15" s="342">
        <v>0</v>
      </c>
      <c r="F15" s="342">
        <f>G15</f>
        <v>3114.7</v>
      </c>
      <c r="G15" s="342">
        <v>3114.7</v>
      </c>
      <c r="H15" s="342">
        <v>0</v>
      </c>
      <c r="I15" s="342">
        <v>0</v>
      </c>
      <c r="J15" s="342">
        <v>0</v>
      </c>
      <c r="K15" s="342">
        <v>0</v>
      </c>
    </row>
    <row r="16" spans="1:11" ht="37.5">
      <c r="A16" s="335">
        <v>4</v>
      </c>
      <c r="B16" s="334" t="s">
        <v>782</v>
      </c>
      <c r="C16" s="342">
        <f>E16</f>
        <v>3880.9</v>
      </c>
      <c r="D16" s="342">
        <v>0</v>
      </c>
      <c r="E16" s="342">
        <v>3880.9</v>
      </c>
      <c r="F16" s="342">
        <v>0</v>
      </c>
      <c r="G16" s="342">
        <v>0</v>
      </c>
      <c r="H16" s="342">
        <v>0</v>
      </c>
      <c r="I16" s="342">
        <v>0</v>
      </c>
      <c r="J16" s="342">
        <v>0</v>
      </c>
      <c r="K16" s="342">
        <v>0</v>
      </c>
    </row>
    <row r="17" spans="1:11" ht="37.5">
      <c r="A17" s="335">
        <v>5</v>
      </c>
      <c r="B17" s="334" t="s">
        <v>500</v>
      </c>
      <c r="C17" s="341">
        <f>D17+E17</f>
        <v>50000</v>
      </c>
      <c r="D17" s="342">
        <v>45000</v>
      </c>
      <c r="E17" s="342">
        <v>5000</v>
      </c>
      <c r="F17" s="342">
        <v>0</v>
      </c>
      <c r="G17" s="342">
        <v>0</v>
      </c>
      <c r="H17" s="342">
        <v>0</v>
      </c>
      <c r="I17" s="342">
        <v>0</v>
      </c>
      <c r="J17" s="342">
        <v>0</v>
      </c>
      <c r="K17" s="342">
        <v>0</v>
      </c>
    </row>
    <row r="18" spans="1:11" ht="18.75">
      <c r="A18" s="333"/>
      <c r="B18" s="333" t="s">
        <v>972</v>
      </c>
      <c r="C18" s="343">
        <f>SUM(C13:C17)</f>
        <v>97595.6</v>
      </c>
      <c r="D18" s="343">
        <f>SUM(D13:D17)</f>
        <v>78235.839999999997</v>
      </c>
      <c r="E18" s="343">
        <f>SUM(E13:E17)</f>
        <v>19359.760000000002</v>
      </c>
      <c r="F18" s="343">
        <f>SUM(F13:F17)</f>
        <v>3114.7</v>
      </c>
      <c r="G18" s="343">
        <f>SUM(G13:G17)</f>
        <v>3114.7</v>
      </c>
      <c r="H18" s="343">
        <f>SUM(H13:H14)</f>
        <v>0</v>
      </c>
      <c r="I18" s="343">
        <f>SUM(I13:I17)</f>
        <v>44338.2</v>
      </c>
      <c r="J18" s="343">
        <f>SUM(J13:J17)</f>
        <v>38559.199999999997</v>
      </c>
      <c r="K18" s="343">
        <f>SUM(K13:K17)</f>
        <v>5779</v>
      </c>
    </row>
  </sheetData>
  <mergeCells count="15">
    <mergeCell ref="A7:K7"/>
    <mergeCell ref="A9:A12"/>
    <mergeCell ref="B9:B12"/>
    <mergeCell ref="H1:K1"/>
    <mergeCell ref="H2:K2"/>
    <mergeCell ref="H3:K3"/>
    <mergeCell ref="H5:K5"/>
    <mergeCell ref="H4:K4"/>
    <mergeCell ref="C9:K10"/>
    <mergeCell ref="C11:C12"/>
    <mergeCell ref="D11:E11"/>
    <mergeCell ref="F11:F12"/>
    <mergeCell ref="G11:H11"/>
    <mergeCell ref="I11:I12"/>
    <mergeCell ref="J11:K11"/>
  </mergeCells>
  <pageMargins left="0.70866141732283472" right="0.70866141732283472" top="1.1417322834645669" bottom="0.35433070866141736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6"/>
  <sheetViews>
    <sheetView view="pageBreakPreview" topLeftCell="A22" zoomScale="60" workbookViewId="0">
      <selection activeCell="G20" sqref="G20"/>
    </sheetView>
  </sheetViews>
  <sheetFormatPr defaultRowHeight="15"/>
  <cols>
    <col min="1" max="1" width="8.7109375" customWidth="1"/>
    <col min="2" max="2" width="53.42578125" customWidth="1"/>
    <col min="3" max="4" width="15.7109375" customWidth="1"/>
    <col min="5" max="5" width="15.85546875" customWidth="1"/>
    <col min="6" max="6" width="16.7109375" customWidth="1"/>
    <col min="7" max="8" width="17" customWidth="1"/>
    <col min="9" max="9" width="17.85546875" customWidth="1"/>
    <col min="10" max="10" width="14.5703125" customWidth="1"/>
    <col min="11" max="11" width="17.5703125" customWidth="1"/>
    <col min="12" max="12" width="17.140625" customWidth="1"/>
    <col min="13" max="13" width="15.7109375" customWidth="1"/>
    <col min="14" max="14" width="13.5703125" bestFit="1" customWidth="1"/>
    <col min="259" max="259" width="8.7109375" customWidth="1"/>
    <col min="260" max="260" width="53.42578125" customWidth="1"/>
    <col min="261" max="261" width="15.7109375" customWidth="1"/>
    <col min="262" max="262" width="15.85546875" customWidth="1"/>
    <col min="263" max="263" width="15.5703125" customWidth="1"/>
    <col min="264" max="264" width="17" customWidth="1"/>
    <col min="265" max="265" width="17.85546875" customWidth="1"/>
    <col min="266" max="266" width="14.5703125" customWidth="1"/>
    <col min="267" max="267" width="15.140625" customWidth="1"/>
    <col min="268" max="268" width="17.140625" customWidth="1"/>
    <col min="269" max="269" width="15.7109375" customWidth="1"/>
    <col min="270" max="270" width="13.5703125" bestFit="1" customWidth="1"/>
    <col min="515" max="515" width="8.7109375" customWidth="1"/>
    <col min="516" max="516" width="53.42578125" customWidth="1"/>
    <col min="517" max="517" width="15.7109375" customWidth="1"/>
    <col min="518" max="518" width="15.85546875" customWidth="1"/>
    <col min="519" max="519" width="15.5703125" customWidth="1"/>
    <col min="520" max="520" width="17" customWidth="1"/>
    <col min="521" max="521" width="17.85546875" customWidth="1"/>
    <col min="522" max="522" width="14.5703125" customWidth="1"/>
    <col min="523" max="523" width="15.140625" customWidth="1"/>
    <col min="524" max="524" width="17.140625" customWidth="1"/>
    <col min="525" max="525" width="15.7109375" customWidth="1"/>
    <col min="526" max="526" width="13.5703125" bestFit="1" customWidth="1"/>
    <col min="771" max="771" width="8.7109375" customWidth="1"/>
    <col min="772" max="772" width="53.42578125" customWidth="1"/>
    <col min="773" max="773" width="15.7109375" customWidth="1"/>
    <col min="774" max="774" width="15.85546875" customWidth="1"/>
    <col min="775" max="775" width="15.5703125" customWidth="1"/>
    <col min="776" max="776" width="17" customWidth="1"/>
    <col min="777" max="777" width="17.85546875" customWidth="1"/>
    <col min="778" max="778" width="14.5703125" customWidth="1"/>
    <col min="779" max="779" width="15.140625" customWidth="1"/>
    <col min="780" max="780" width="17.140625" customWidth="1"/>
    <col min="781" max="781" width="15.7109375" customWidth="1"/>
    <col min="782" max="782" width="13.5703125" bestFit="1" customWidth="1"/>
    <col min="1027" max="1027" width="8.7109375" customWidth="1"/>
    <col min="1028" max="1028" width="53.42578125" customWidth="1"/>
    <col min="1029" max="1029" width="15.7109375" customWidth="1"/>
    <col min="1030" max="1030" width="15.85546875" customWidth="1"/>
    <col min="1031" max="1031" width="15.5703125" customWidth="1"/>
    <col min="1032" max="1032" width="17" customWidth="1"/>
    <col min="1033" max="1033" width="17.85546875" customWidth="1"/>
    <col min="1034" max="1034" width="14.5703125" customWidth="1"/>
    <col min="1035" max="1035" width="15.140625" customWidth="1"/>
    <col min="1036" max="1036" width="17.140625" customWidth="1"/>
    <col min="1037" max="1037" width="15.7109375" customWidth="1"/>
    <col min="1038" max="1038" width="13.5703125" bestFit="1" customWidth="1"/>
    <col min="1283" max="1283" width="8.7109375" customWidth="1"/>
    <col min="1284" max="1284" width="53.42578125" customWidth="1"/>
    <col min="1285" max="1285" width="15.7109375" customWidth="1"/>
    <col min="1286" max="1286" width="15.85546875" customWidth="1"/>
    <col min="1287" max="1287" width="15.5703125" customWidth="1"/>
    <col min="1288" max="1288" width="17" customWidth="1"/>
    <col min="1289" max="1289" width="17.85546875" customWidth="1"/>
    <col min="1290" max="1290" width="14.5703125" customWidth="1"/>
    <col min="1291" max="1291" width="15.140625" customWidth="1"/>
    <col min="1292" max="1292" width="17.140625" customWidth="1"/>
    <col min="1293" max="1293" width="15.7109375" customWidth="1"/>
    <col min="1294" max="1294" width="13.5703125" bestFit="1" customWidth="1"/>
    <col min="1539" max="1539" width="8.7109375" customWidth="1"/>
    <col min="1540" max="1540" width="53.42578125" customWidth="1"/>
    <col min="1541" max="1541" width="15.7109375" customWidth="1"/>
    <col min="1542" max="1542" width="15.85546875" customWidth="1"/>
    <col min="1543" max="1543" width="15.5703125" customWidth="1"/>
    <col min="1544" max="1544" width="17" customWidth="1"/>
    <col min="1545" max="1545" width="17.85546875" customWidth="1"/>
    <col min="1546" max="1546" width="14.5703125" customWidth="1"/>
    <col min="1547" max="1547" width="15.140625" customWidth="1"/>
    <col min="1548" max="1548" width="17.140625" customWidth="1"/>
    <col min="1549" max="1549" width="15.7109375" customWidth="1"/>
    <col min="1550" max="1550" width="13.5703125" bestFit="1" customWidth="1"/>
    <col min="1795" max="1795" width="8.7109375" customWidth="1"/>
    <col min="1796" max="1796" width="53.42578125" customWidth="1"/>
    <col min="1797" max="1797" width="15.7109375" customWidth="1"/>
    <col min="1798" max="1798" width="15.85546875" customWidth="1"/>
    <col min="1799" max="1799" width="15.5703125" customWidth="1"/>
    <col min="1800" max="1800" width="17" customWidth="1"/>
    <col min="1801" max="1801" width="17.85546875" customWidth="1"/>
    <col min="1802" max="1802" width="14.5703125" customWidth="1"/>
    <col min="1803" max="1803" width="15.140625" customWidth="1"/>
    <col min="1804" max="1804" width="17.140625" customWidth="1"/>
    <col min="1805" max="1805" width="15.7109375" customWidth="1"/>
    <col min="1806" max="1806" width="13.5703125" bestFit="1" customWidth="1"/>
    <col min="2051" max="2051" width="8.7109375" customWidth="1"/>
    <col min="2052" max="2052" width="53.42578125" customWidth="1"/>
    <col min="2053" max="2053" width="15.7109375" customWidth="1"/>
    <col min="2054" max="2054" width="15.85546875" customWidth="1"/>
    <col min="2055" max="2055" width="15.5703125" customWidth="1"/>
    <col min="2056" max="2056" width="17" customWidth="1"/>
    <col min="2057" max="2057" width="17.85546875" customWidth="1"/>
    <col min="2058" max="2058" width="14.5703125" customWidth="1"/>
    <col min="2059" max="2059" width="15.140625" customWidth="1"/>
    <col min="2060" max="2060" width="17.140625" customWidth="1"/>
    <col min="2061" max="2061" width="15.7109375" customWidth="1"/>
    <col min="2062" max="2062" width="13.5703125" bestFit="1" customWidth="1"/>
    <col min="2307" max="2307" width="8.7109375" customWidth="1"/>
    <col min="2308" max="2308" width="53.42578125" customWidth="1"/>
    <col min="2309" max="2309" width="15.7109375" customWidth="1"/>
    <col min="2310" max="2310" width="15.85546875" customWidth="1"/>
    <col min="2311" max="2311" width="15.5703125" customWidth="1"/>
    <col min="2312" max="2312" width="17" customWidth="1"/>
    <col min="2313" max="2313" width="17.85546875" customWidth="1"/>
    <col min="2314" max="2314" width="14.5703125" customWidth="1"/>
    <col min="2315" max="2315" width="15.140625" customWidth="1"/>
    <col min="2316" max="2316" width="17.140625" customWidth="1"/>
    <col min="2317" max="2317" width="15.7109375" customWidth="1"/>
    <col min="2318" max="2318" width="13.5703125" bestFit="1" customWidth="1"/>
    <col min="2563" max="2563" width="8.7109375" customWidth="1"/>
    <col min="2564" max="2564" width="53.42578125" customWidth="1"/>
    <col min="2565" max="2565" width="15.7109375" customWidth="1"/>
    <col min="2566" max="2566" width="15.85546875" customWidth="1"/>
    <col min="2567" max="2567" width="15.5703125" customWidth="1"/>
    <col min="2568" max="2568" width="17" customWidth="1"/>
    <col min="2569" max="2569" width="17.85546875" customWidth="1"/>
    <col min="2570" max="2570" width="14.5703125" customWidth="1"/>
    <col min="2571" max="2571" width="15.140625" customWidth="1"/>
    <col min="2572" max="2572" width="17.140625" customWidth="1"/>
    <col min="2573" max="2573" width="15.7109375" customWidth="1"/>
    <col min="2574" max="2574" width="13.5703125" bestFit="1" customWidth="1"/>
    <col min="2819" max="2819" width="8.7109375" customWidth="1"/>
    <col min="2820" max="2820" width="53.42578125" customWidth="1"/>
    <col min="2821" max="2821" width="15.7109375" customWidth="1"/>
    <col min="2822" max="2822" width="15.85546875" customWidth="1"/>
    <col min="2823" max="2823" width="15.5703125" customWidth="1"/>
    <col min="2824" max="2824" width="17" customWidth="1"/>
    <col min="2825" max="2825" width="17.85546875" customWidth="1"/>
    <col min="2826" max="2826" width="14.5703125" customWidth="1"/>
    <col min="2827" max="2827" width="15.140625" customWidth="1"/>
    <col min="2828" max="2828" width="17.140625" customWidth="1"/>
    <col min="2829" max="2829" width="15.7109375" customWidth="1"/>
    <col min="2830" max="2830" width="13.5703125" bestFit="1" customWidth="1"/>
    <col min="3075" max="3075" width="8.7109375" customWidth="1"/>
    <col min="3076" max="3076" width="53.42578125" customWidth="1"/>
    <col min="3077" max="3077" width="15.7109375" customWidth="1"/>
    <col min="3078" max="3078" width="15.85546875" customWidth="1"/>
    <col min="3079" max="3079" width="15.5703125" customWidth="1"/>
    <col min="3080" max="3080" width="17" customWidth="1"/>
    <col min="3081" max="3081" width="17.85546875" customWidth="1"/>
    <col min="3082" max="3082" width="14.5703125" customWidth="1"/>
    <col min="3083" max="3083" width="15.140625" customWidth="1"/>
    <col min="3084" max="3084" width="17.140625" customWidth="1"/>
    <col min="3085" max="3085" width="15.7109375" customWidth="1"/>
    <col min="3086" max="3086" width="13.5703125" bestFit="1" customWidth="1"/>
    <col min="3331" max="3331" width="8.7109375" customWidth="1"/>
    <col min="3332" max="3332" width="53.42578125" customWidth="1"/>
    <col min="3333" max="3333" width="15.7109375" customWidth="1"/>
    <col min="3334" max="3334" width="15.85546875" customWidth="1"/>
    <col min="3335" max="3335" width="15.5703125" customWidth="1"/>
    <col min="3336" max="3336" width="17" customWidth="1"/>
    <col min="3337" max="3337" width="17.85546875" customWidth="1"/>
    <col min="3338" max="3338" width="14.5703125" customWidth="1"/>
    <col min="3339" max="3339" width="15.140625" customWidth="1"/>
    <col min="3340" max="3340" width="17.140625" customWidth="1"/>
    <col min="3341" max="3341" width="15.7109375" customWidth="1"/>
    <col min="3342" max="3342" width="13.5703125" bestFit="1" customWidth="1"/>
    <col min="3587" max="3587" width="8.7109375" customWidth="1"/>
    <col min="3588" max="3588" width="53.42578125" customWidth="1"/>
    <col min="3589" max="3589" width="15.7109375" customWidth="1"/>
    <col min="3590" max="3590" width="15.85546875" customWidth="1"/>
    <col min="3591" max="3591" width="15.5703125" customWidth="1"/>
    <col min="3592" max="3592" width="17" customWidth="1"/>
    <col min="3593" max="3593" width="17.85546875" customWidth="1"/>
    <col min="3594" max="3594" width="14.5703125" customWidth="1"/>
    <col min="3595" max="3595" width="15.140625" customWidth="1"/>
    <col min="3596" max="3596" width="17.140625" customWidth="1"/>
    <col min="3597" max="3597" width="15.7109375" customWidth="1"/>
    <col min="3598" max="3598" width="13.5703125" bestFit="1" customWidth="1"/>
    <col min="3843" max="3843" width="8.7109375" customWidth="1"/>
    <col min="3844" max="3844" width="53.42578125" customWidth="1"/>
    <col min="3845" max="3845" width="15.7109375" customWidth="1"/>
    <col min="3846" max="3846" width="15.85546875" customWidth="1"/>
    <col min="3847" max="3847" width="15.5703125" customWidth="1"/>
    <col min="3848" max="3848" width="17" customWidth="1"/>
    <col min="3849" max="3849" width="17.85546875" customWidth="1"/>
    <col min="3850" max="3850" width="14.5703125" customWidth="1"/>
    <col min="3851" max="3851" width="15.140625" customWidth="1"/>
    <col min="3852" max="3852" width="17.140625" customWidth="1"/>
    <col min="3853" max="3853" width="15.7109375" customWidth="1"/>
    <col min="3854" max="3854" width="13.5703125" bestFit="1" customWidth="1"/>
    <col min="4099" max="4099" width="8.7109375" customWidth="1"/>
    <col min="4100" max="4100" width="53.42578125" customWidth="1"/>
    <col min="4101" max="4101" width="15.7109375" customWidth="1"/>
    <col min="4102" max="4102" width="15.85546875" customWidth="1"/>
    <col min="4103" max="4103" width="15.5703125" customWidth="1"/>
    <col min="4104" max="4104" width="17" customWidth="1"/>
    <col min="4105" max="4105" width="17.85546875" customWidth="1"/>
    <col min="4106" max="4106" width="14.5703125" customWidth="1"/>
    <col min="4107" max="4107" width="15.140625" customWidth="1"/>
    <col min="4108" max="4108" width="17.140625" customWidth="1"/>
    <col min="4109" max="4109" width="15.7109375" customWidth="1"/>
    <col min="4110" max="4110" width="13.5703125" bestFit="1" customWidth="1"/>
    <col min="4355" max="4355" width="8.7109375" customWidth="1"/>
    <col min="4356" max="4356" width="53.42578125" customWidth="1"/>
    <col min="4357" max="4357" width="15.7109375" customWidth="1"/>
    <col min="4358" max="4358" width="15.85546875" customWidth="1"/>
    <col min="4359" max="4359" width="15.5703125" customWidth="1"/>
    <col min="4360" max="4360" width="17" customWidth="1"/>
    <col min="4361" max="4361" width="17.85546875" customWidth="1"/>
    <col min="4362" max="4362" width="14.5703125" customWidth="1"/>
    <col min="4363" max="4363" width="15.140625" customWidth="1"/>
    <col min="4364" max="4364" width="17.140625" customWidth="1"/>
    <col min="4365" max="4365" width="15.7109375" customWidth="1"/>
    <col min="4366" max="4366" width="13.5703125" bestFit="1" customWidth="1"/>
    <col min="4611" max="4611" width="8.7109375" customWidth="1"/>
    <col min="4612" max="4612" width="53.42578125" customWidth="1"/>
    <col min="4613" max="4613" width="15.7109375" customWidth="1"/>
    <col min="4614" max="4614" width="15.85546875" customWidth="1"/>
    <col min="4615" max="4615" width="15.5703125" customWidth="1"/>
    <col min="4616" max="4616" width="17" customWidth="1"/>
    <col min="4617" max="4617" width="17.85546875" customWidth="1"/>
    <col min="4618" max="4618" width="14.5703125" customWidth="1"/>
    <col min="4619" max="4619" width="15.140625" customWidth="1"/>
    <col min="4620" max="4620" width="17.140625" customWidth="1"/>
    <col min="4621" max="4621" width="15.7109375" customWidth="1"/>
    <col min="4622" max="4622" width="13.5703125" bestFit="1" customWidth="1"/>
    <col min="4867" max="4867" width="8.7109375" customWidth="1"/>
    <col min="4868" max="4868" width="53.42578125" customWidth="1"/>
    <col min="4869" max="4869" width="15.7109375" customWidth="1"/>
    <col min="4870" max="4870" width="15.85546875" customWidth="1"/>
    <col min="4871" max="4871" width="15.5703125" customWidth="1"/>
    <col min="4872" max="4872" width="17" customWidth="1"/>
    <col min="4873" max="4873" width="17.85546875" customWidth="1"/>
    <col min="4874" max="4874" width="14.5703125" customWidth="1"/>
    <col min="4875" max="4875" width="15.140625" customWidth="1"/>
    <col min="4876" max="4876" width="17.140625" customWidth="1"/>
    <col min="4877" max="4877" width="15.7109375" customWidth="1"/>
    <col min="4878" max="4878" width="13.5703125" bestFit="1" customWidth="1"/>
    <col min="5123" max="5123" width="8.7109375" customWidth="1"/>
    <col min="5124" max="5124" width="53.42578125" customWidth="1"/>
    <col min="5125" max="5125" width="15.7109375" customWidth="1"/>
    <col min="5126" max="5126" width="15.85546875" customWidth="1"/>
    <col min="5127" max="5127" width="15.5703125" customWidth="1"/>
    <col min="5128" max="5128" width="17" customWidth="1"/>
    <col min="5129" max="5129" width="17.85546875" customWidth="1"/>
    <col min="5130" max="5130" width="14.5703125" customWidth="1"/>
    <col min="5131" max="5131" width="15.140625" customWidth="1"/>
    <col min="5132" max="5132" width="17.140625" customWidth="1"/>
    <col min="5133" max="5133" width="15.7109375" customWidth="1"/>
    <col min="5134" max="5134" width="13.5703125" bestFit="1" customWidth="1"/>
    <col min="5379" max="5379" width="8.7109375" customWidth="1"/>
    <col min="5380" max="5380" width="53.42578125" customWidth="1"/>
    <col min="5381" max="5381" width="15.7109375" customWidth="1"/>
    <col min="5382" max="5382" width="15.85546875" customWidth="1"/>
    <col min="5383" max="5383" width="15.5703125" customWidth="1"/>
    <col min="5384" max="5384" width="17" customWidth="1"/>
    <col min="5385" max="5385" width="17.85546875" customWidth="1"/>
    <col min="5386" max="5386" width="14.5703125" customWidth="1"/>
    <col min="5387" max="5387" width="15.140625" customWidth="1"/>
    <col min="5388" max="5388" width="17.140625" customWidth="1"/>
    <col min="5389" max="5389" width="15.7109375" customWidth="1"/>
    <col min="5390" max="5390" width="13.5703125" bestFit="1" customWidth="1"/>
    <col min="5635" max="5635" width="8.7109375" customWidth="1"/>
    <col min="5636" max="5636" width="53.42578125" customWidth="1"/>
    <col min="5637" max="5637" width="15.7109375" customWidth="1"/>
    <col min="5638" max="5638" width="15.85546875" customWidth="1"/>
    <col min="5639" max="5639" width="15.5703125" customWidth="1"/>
    <col min="5640" max="5640" width="17" customWidth="1"/>
    <col min="5641" max="5641" width="17.85546875" customWidth="1"/>
    <col min="5642" max="5642" width="14.5703125" customWidth="1"/>
    <col min="5643" max="5643" width="15.140625" customWidth="1"/>
    <col min="5644" max="5644" width="17.140625" customWidth="1"/>
    <col min="5645" max="5645" width="15.7109375" customWidth="1"/>
    <col min="5646" max="5646" width="13.5703125" bestFit="1" customWidth="1"/>
    <col min="5891" max="5891" width="8.7109375" customWidth="1"/>
    <col min="5892" max="5892" width="53.42578125" customWidth="1"/>
    <col min="5893" max="5893" width="15.7109375" customWidth="1"/>
    <col min="5894" max="5894" width="15.85546875" customWidth="1"/>
    <col min="5895" max="5895" width="15.5703125" customWidth="1"/>
    <col min="5896" max="5896" width="17" customWidth="1"/>
    <col min="5897" max="5897" width="17.85546875" customWidth="1"/>
    <col min="5898" max="5898" width="14.5703125" customWidth="1"/>
    <col min="5899" max="5899" width="15.140625" customWidth="1"/>
    <col min="5900" max="5900" width="17.140625" customWidth="1"/>
    <col min="5901" max="5901" width="15.7109375" customWidth="1"/>
    <col min="5902" max="5902" width="13.5703125" bestFit="1" customWidth="1"/>
    <col min="6147" max="6147" width="8.7109375" customWidth="1"/>
    <col min="6148" max="6148" width="53.42578125" customWidth="1"/>
    <col min="6149" max="6149" width="15.7109375" customWidth="1"/>
    <col min="6150" max="6150" width="15.85546875" customWidth="1"/>
    <col min="6151" max="6151" width="15.5703125" customWidth="1"/>
    <col min="6152" max="6152" width="17" customWidth="1"/>
    <col min="6153" max="6153" width="17.85546875" customWidth="1"/>
    <col min="6154" max="6154" width="14.5703125" customWidth="1"/>
    <col min="6155" max="6155" width="15.140625" customWidth="1"/>
    <col min="6156" max="6156" width="17.140625" customWidth="1"/>
    <col min="6157" max="6157" width="15.7109375" customWidth="1"/>
    <col min="6158" max="6158" width="13.5703125" bestFit="1" customWidth="1"/>
    <col min="6403" max="6403" width="8.7109375" customWidth="1"/>
    <col min="6404" max="6404" width="53.42578125" customWidth="1"/>
    <col min="6405" max="6405" width="15.7109375" customWidth="1"/>
    <col min="6406" max="6406" width="15.85546875" customWidth="1"/>
    <col min="6407" max="6407" width="15.5703125" customWidth="1"/>
    <col min="6408" max="6408" width="17" customWidth="1"/>
    <col min="6409" max="6409" width="17.85546875" customWidth="1"/>
    <col min="6410" max="6410" width="14.5703125" customWidth="1"/>
    <col min="6411" max="6411" width="15.140625" customWidth="1"/>
    <col min="6412" max="6412" width="17.140625" customWidth="1"/>
    <col min="6413" max="6413" width="15.7109375" customWidth="1"/>
    <col min="6414" max="6414" width="13.5703125" bestFit="1" customWidth="1"/>
    <col min="6659" max="6659" width="8.7109375" customWidth="1"/>
    <col min="6660" max="6660" width="53.42578125" customWidth="1"/>
    <col min="6661" max="6661" width="15.7109375" customWidth="1"/>
    <col min="6662" max="6662" width="15.85546875" customWidth="1"/>
    <col min="6663" max="6663" width="15.5703125" customWidth="1"/>
    <col min="6664" max="6664" width="17" customWidth="1"/>
    <col min="6665" max="6665" width="17.85546875" customWidth="1"/>
    <col min="6666" max="6666" width="14.5703125" customWidth="1"/>
    <col min="6667" max="6667" width="15.140625" customWidth="1"/>
    <col min="6668" max="6668" width="17.140625" customWidth="1"/>
    <col min="6669" max="6669" width="15.7109375" customWidth="1"/>
    <col min="6670" max="6670" width="13.5703125" bestFit="1" customWidth="1"/>
    <col min="6915" max="6915" width="8.7109375" customWidth="1"/>
    <col min="6916" max="6916" width="53.42578125" customWidth="1"/>
    <col min="6917" max="6917" width="15.7109375" customWidth="1"/>
    <col min="6918" max="6918" width="15.85546875" customWidth="1"/>
    <col min="6919" max="6919" width="15.5703125" customWidth="1"/>
    <col min="6920" max="6920" width="17" customWidth="1"/>
    <col min="6921" max="6921" width="17.85546875" customWidth="1"/>
    <col min="6922" max="6922" width="14.5703125" customWidth="1"/>
    <col min="6923" max="6923" width="15.140625" customWidth="1"/>
    <col min="6924" max="6924" width="17.140625" customWidth="1"/>
    <col min="6925" max="6925" width="15.7109375" customWidth="1"/>
    <col min="6926" max="6926" width="13.5703125" bestFit="1" customWidth="1"/>
    <col min="7171" max="7171" width="8.7109375" customWidth="1"/>
    <col min="7172" max="7172" width="53.42578125" customWidth="1"/>
    <col min="7173" max="7173" width="15.7109375" customWidth="1"/>
    <col min="7174" max="7174" width="15.85546875" customWidth="1"/>
    <col min="7175" max="7175" width="15.5703125" customWidth="1"/>
    <col min="7176" max="7176" width="17" customWidth="1"/>
    <col min="7177" max="7177" width="17.85546875" customWidth="1"/>
    <col min="7178" max="7178" width="14.5703125" customWidth="1"/>
    <col min="7179" max="7179" width="15.140625" customWidth="1"/>
    <col min="7180" max="7180" width="17.140625" customWidth="1"/>
    <col min="7181" max="7181" width="15.7109375" customWidth="1"/>
    <col min="7182" max="7182" width="13.5703125" bestFit="1" customWidth="1"/>
    <col min="7427" max="7427" width="8.7109375" customWidth="1"/>
    <col min="7428" max="7428" width="53.42578125" customWidth="1"/>
    <col min="7429" max="7429" width="15.7109375" customWidth="1"/>
    <col min="7430" max="7430" width="15.85546875" customWidth="1"/>
    <col min="7431" max="7431" width="15.5703125" customWidth="1"/>
    <col min="7432" max="7432" width="17" customWidth="1"/>
    <col min="7433" max="7433" width="17.85546875" customWidth="1"/>
    <col min="7434" max="7434" width="14.5703125" customWidth="1"/>
    <col min="7435" max="7435" width="15.140625" customWidth="1"/>
    <col min="7436" max="7436" width="17.140625" customWidth="1"/>
    <col min="7437" max="7437" width="15.7109375" customWidth="1"/>
    <col min="7438" max="7438" width="13.5703125" bestFit="1" customWidth="1"/>
    <col min="7683" max="7683" width="8.7109375" customWidth="1"/>
    <col min="7684" max="7684" width="53.42578125" customWidth="1"/>
    <col min="7685" max="7685" width="15.7109375" customWidth="1"/>
    <col min="7686" max="7686" width="15.85546875" customWidth="1"/>
    <col min="7687" max="7687" width="15.5703125" customWidth="1"/>
    <col min="7688" max="7688" width="17" customWidth="1"/>
    <col min="7689" max="7689" width="17.85546875" customWidth="1"/>
    <col min="7690" max="7690" width="14.5703125" customWidth="1"/>
    <col min="7691" max="7691" width="15.140625" customWidth="1"/>
    <col min="7692" max="7692" width="17.140625" customWidth="1"/>
    <col min="7693" max="7693" width="15.7109375" customWidth="1"/>
    <col min="7694" max="7694" width="13.5703125" bestFit="1" customWidth="1"/>
    <col min="7939" max="7939" width="8.7109375" customWidth="1"/>
    <col min="7940" max="7940" width="53.42578125" customWidth="1"/>
    <col min="7941" max="7941" width="15.7109375" customWidth="1"/>
    <col min="7942" max="7942" width="15.85546875" customWidth="1"/>
    <col min="7943" max="7943" width="15.5703125" customWidth="1"/>
    <col min="7944" max="7944" width="17" customWidth="1"/>
    <col min="7945" max="7945" width="17.85546875" customWidth="1"/>
    <col min="7946" max="7946" width="14.5703125" customWidth="1"/>
    <col min="7947" max="7947" width="15.140625" customWidth="1"/>
    <col min="7948" max="7948" width="17.140625" customWidth="1"/>
    <col min="7949" max="7949" width="15.7109375" customWidth="1"/>
    <col min="7950" max="7950" width="13.5703125" bestFit="1" customWidth="1"/>
    <col min="8195" max="8195" width="8.7109375" customWidth="1"/>
    <col min="8196" max="8196" width="53.42578125" customWidth="1"/>
    <col min="8197" max="8197" width="15.7109375" customWidth="1"/>
    <col min="8198" max="8198" width="15.85546875" customWidth="1"/>
    <col min="8199" max="8199" width="15.5703125" customWidth="1"/>
    <col min="8200" max="8200" width="17" customWidth="1"/>
    <col min="8201" max="8201" width="17.85546875" customWidth="1"/>
    <col min="8202" max="8202" width="14.5703125" customWidth="1"/>
    <col min="8203" max="8203" width="15.140625" customWidth="1"/>
    <col min="8204" max="8204" width="17.140625" customWidth="1"/>
    <col min="8205" max="8205" width="15.7109375" customWidth="1"/>
    <col min="8206" max="8206" width="13.5703125" bestFit="1" customWidth="1"/>
    <col min="8451" max="8451" width="8.7109375" customWidth="1"/>
    <col min="8452" max="8452" width="53.42578125" customWidth="1"/>
    <col min="8453" max="8453" width="15.7109375" customWidth="1"/>
    <col min="8454" max="8454" width="15.85546875" customWidth="1"/>
    <col min="8455" max="8455" width="15.5703125" customWidth="1"/>
    <col min="8456" max="8456" width="17" customWidth="1"/>
    <col min="8457" max="8457" width="17.85546875" customWidth="1"/>
    <col min="8458" max="8458" width="14.5703125" customWidth="1"/>
    <col min="8459" max="8459" width="15.140625" customWidth="1"/>
    <col min="8460" max="8460" width="17.140625" customWidth="1"/>
    <col min="8461" max="8461" width="15.7109375" customWidth="1"/>
    <col min="8462" max="8462" width="13.5703125" bestFit="1" customWidth="1"/>
    <col min="8707" max="8707" width="8.7109375" customWidth="1"/>
    <col min="8708" max="8708" width="53.42578125" customWidth="1"/>
    <col min="8709" max="8709" width="15.7109375" customWidth="1"/>
    <col min="8710" max="8710" width="15.85546875" customWidth="1"/>
    <col min="8711" max="8711" width="15.5703125" customWidth="1"/>
    <col min="8712" max="8712" width="17" customWidth="1"/>
    <col min="8713" max="8713" width="17.85546875" customWidth="1"/>
    <col min="8714" max="8714" width="14.5703125" customWidth="1"/>
    <col min="8715" max="8715" width="15.140625" customWidth="1"/>
    <col min="8716" max="8716" width="17.140625" customWidth="1"/>
    <col min="8717" max="8717" width="15.7109375" customWidth="1"/>
    <col min="8718" max="8718" width="13.5703125" bestFit="1" customWidth="1"/>
    <col min="8963" max="8963" width="8.7109375" customWidth="1"/>
    <col min="8964" max="8964" width="53.42578125" customWidth="1"/>
    <col min="8965" max="8965" width="15.7109375" customWidth="1"/>
    <col min="8966" max="8966" width="15.85546875" customWidth="1"/>
    <col min="8967" max="8967" width="15.5703125" customWidth="1"/>
    <col min="8968" max="8968" width="17" customWidth="1"/>
    <col min="8969" max="8969" width="17.85546875" customWidth="1"/>
    <col min="8970" max="8970" width="14.5703125" customWidth="1"/>
    <col min="8971" max="8971" width="15.140625" customWidth="1"/>
    <col min="8972" max="8972" width="17.140625" customWidth="1"/>
    <col min="8973" max="8973" width="15.7109375" customWidth="1"/>
    <col min="8974" max="8974" width="13.5703125" bestFit="1" customWidth="1"/>
    <col min="9219" max="9219" width="8.7109375" customWidth="1"/>
    <col min="9220" max="9220" width="53.42578125" customWidth="1"/>
    <col min="9221" max="9221" width="15.7109375" customWidth="1"/>
    <col min="9222" max="9222" width="15.85546875" customWidth="1"/>
    <col min="9223" max="9223" width="15.5703125" customWidth="1"/>
    <col min="9224" max="9224" width="17" customWidth="1"/>
    <col min="9225" max="9225" width="17.85546875" customWidth="1"/>
    <col min="9226" max="9226" width="14.5703125" customWidth="1"/>
    <col min="9227" max="9227" width="15.140625" customWidth="1"/>
    <col min="9228" max="9228" width="17.140625" customWidth="1"/>
    <col min="9229" max="9229" width="15.7109375" customWidth="1"/>
    <col min="9230" max="9230" width="13.5703125" bestFit="1" customWidth="1"/>
    <col min="9475" max="9475" width="8.7109375" customWidth="1"/>
    <col min="9476" max="9476" width="53.42578125" customWidth="1"/>
    <col min="9477" max="9477" width="15.7109375" customWidth="1"/>
    <col min="9478" max="9478" width="15.85546875" customWidth="1"/>
    <col min="9479" max="9479" width="15.5703125" customWidth="1"/>
    <col min="9480" max="9480" width="17" customWidth="1"/>
    <col min="9481" max="9481" width="17.85546875" customWidth="1"/>
    <col min="9482" max="9482" width="14.5703125" customWidth="1"/>
    <col min="9483" max="9483" width="15.140625" customWidth="1"/>
    <col min="9484" max="9484" width="17.140625" customWidth="1"/>
    <col min="9485" max="9485" width="15.7109375" customWidth="1"/>
    <col min="9486" max="9486" width="13.5703125" bestFit="1" customWidth="1"/>
    <col min="9731" max="9731" width="8.7109375" customWidth="1"/>
    <col min="9732" max="9732" width="53.42578125" customWidth="1"/>
    <col min="9733" max="9733" width="15.7109375" customWidth="1"/>
    <col min="9734" max="9734" width="15.85546875" customWidth="1"/>
    <col min="9735" max="9735" width="15.5703125" customWidth="1"/>
    <col min="9736" max="9736" width="17" customWidth="1"/>
    <col min="9737" max="9737" width="17.85546875" customWidth="1"/>
    <col min="9738" max="9738" width="14.5703125" customWidth="1"/>
    <col min="9739" max="9739" width="15.140625" customWidth="1"/>
    <col min="9740" max="9740" width="17.140625" customWidth="1"/>
    <col min="9741" max="9741" width="15.7109375" customWidth="1"/>
    <col min="9742" max="9742" width="13.5703125" bestFit="1" customWidth="1"/>
    <col min="9987" max="9987" width="8.7109375" customWidth="1"/>
    <col min="9988" max="9988" width="53.42578125" customWidth="1"/>
    <col min="9989" max="9989" width="15.7109375" customWidth="1"/>
    <col min="9990" max="9990" width="15.85546875" customWidth="1"/>
    <col min="9991" max="9991" width="15.5703125" customWidth="1"/>
    <col min="9992" max="9992" width="17" customWidth="1"/>
    <col min="9993" max="9993" width="17.85546875" customWidth="1"/>
    <col min="9994" max="9994" width="14.5703125" customWidth="1"/>
    <col min="9995" max="9995" width="15.140625" customWidth="1"/>
    <col min="9996" max="9996" width="17.140625" customWidth="1"/>
    <col min="9997" max="9997" width="15.7109375" customWidth="1"/>
    <col min="9998" max="9998" width="13.5703125" bestFit="1" customWidth="1"/>
    <col min="10243" max="10243" width="8.7109375" customWidth="1"/>
    <col min="10244" max="10244" width="53.42578125" customWidth="1"/>
    <col min="10245" max="10245" width="15.7109375" customWidth="1"/>
    <col min="10246" max="10246" width="15.85546875" customWidth="1"/>
    <col min="10247" max="10247" width="15.5703125" customWidth="1"/>
    <col min="10248" max="10248" width="17" customWidth="1"/>
    <col min="10249" max="10249" width="17.85546875" customWidth="1"/>
    <col min="10250" max="10250" width="14.5703125" customWidth="1"/>
    <col min="10251" max="10251" width="15.140625" customWidth="1"/>
    <col min="10252" max="10252" width="17.140625" customWidth="1"/>
    <col min="10253" max="10253" width="15.7109375" customWidth="1"/>
    <col min="10254" max="10254" width="13.5703125" bestFit="1" customWidth="1"/>
    <col min="10499" max="10499" width="8.7109375" customWidth="1"/>
    <col min="10500" max="10500" width="53.42578125" customWidth="1"/>
    <col min="10501" max="10501" width="15.7109375" customWidth="1"/>
    <col min="10502" max="10502" width="15.85546875" customWidth="1"/>
    <col min="10503" max="10503" width="15.5703125" customWidth="1"/>
    <col min="10504" max="10504" width="17" customWidth="1"/>
    <col min="10505" max="10505" width="17.85546875" customWidth="1"/>
    <col min="10506" max="10506" width="14.5703125" customWidth="1"/>
    <col min="10507" max="10507" width="15.140625" customWidth="1"/>
    <col min="10508" max="10508" width="17.140625" customWidth="1"/>
    <col min="10509" max="10509" width="15.7109375" customWidth="1"/>
    <col min="10510" max="10510" width="13.5703125" bestFit="1" customWidth="1"/>
    <col min="10755" max="10755" width="8.7109375" customWidth="1"/>
    <col min="10756" max="10756" width="53.42578125" customWidth="1"/>
    <col min="10757" max="10757" width="15.7109375" customWidth="1"/>
    <col min="10758" max="10758" width="15.85546875" customWidth="1"/>
    <col min="10759" max="10759" width="15.5703125" customWidth="1"/>
    <col min="10760" max="10760" width="17" customWidth="1"/>
    <col min="10761" max="10761" width="17.85546875" customWidth="1"/>
    <col min="10762" max="10762" width="14.5703125" customWidth="1"/>
    <col min="10763" max="10763" width="15.140625" customWidth="1"/>
    <col min="10764" max="10764" width="17.140625" customWidth="1"/>
    <col min="10765" max="10765" width="15.7109375" customWidth="1"/>
    <col min="10766" max="10766" width="13.5703125" bestFit="1" customWidth="1"/>
    <col min="11011" max="11011" width="8.7109375" customWidth="1"/>
    <col min="11012" max="11012" width="53.42578125" customWidth="1"/>
    <col min="11013" max="11013" width="15.7109375" customWidth="1"/>
    <col min="11014" max="11014" width="15.85546875" customWidth="1"/>
    <col min="11015" max="11015" width="15.5703125" customWidth="1"/>
    <col min="11016" max="11016" width="17" customWidth="1"/>
    <col min="11017" max="11017" width="17.85546875" customWidth="1"/>
    <col min="11018" max="11018" width="14.5703125" customWidth="1"/>
    <col min="11019" max="11019" width="15.140625" customWidth="1"/>
    <col min="11020" max="11020" width="17.140625" customWidth="1"/>
    <col min="11021" max="11021" width="15.7109375" customWidth="1"/>
    <col min="11022" max="11022" width="13.5703125" bestFit="1" customWidth="1"/>
    <col min="11267" max="11267" width="8.7109375" customWidth="1"/>
    <col min="11268" max="11268" width="53.42578125" customWidth="1"/>
    <col min="11269" max="11269" width="15.7109375" customWidth="1"/>
    <col min="11270" max="11270" width="15.85546875" customWidth="1"/>
    <col min="11271" max="11271" width="15.5703125" customWidth="1"/>
    <col min="11272" max="11272" width="17" customWidth="1"/>
    <col min="11273" max="11273" width="17.85546875" customWidth="1"/>
    <col min="11274" max="11274" width="14.5703125" customWidth="1"/>
    <col min="11275" max="11275" width="15.140625" customWidth="1"/>
    <col min="11276" max="11276" width="17.140625" customWidth="1"/>
    <col min="11277" max="11277" width="15.7109375" customWidth="1"/>
    <col min="11278" max="11278" width="13.5703125" bestFit="1" customWidth="1"/>
    <col min="11523" max="11523" width="8.7109375" customWidth="1"/>
    <col min="11524" max="11524" width="53.42578125" customWidth="1"/>
    <col min="11525" max="11525" width="15.7109375" customWidth="1"/>
    <col min="11526" max="11526" width="15.85546875" customWidth="1"/>
    <col min="11527" max="11527" width="15.5703125" customWidth="1"/>
    <col min="11528" max="11528" width="17" customWidth="1"/>
    <col min="11529" max="11529" width="17.85546875" customWidth="1"/>
    <col min="11530" max="11530" width="14.5703125" customWidth="1"/>
    <col min="11531" max="11531" width="15.140625" customWidth="1"/>
    <col min="11532" max="11532" width="17.140625" customWidth="1"/>
    <col min="11533" max="11533" width="15.7109375" customWidth="1"/>
    <col min="11534" max="11534" width="13.5703125" bestFit="1" customWidth="1"/>
    <col min="11779" max="11779" width="8.7109375" customWidth="1"/>
    <col min="11780" max="11780" width="53.42578125" customWidth="1"/>
    <col min="11781" max="11781" width="15.7109375" customWidth="1"/>
    <col min="11782" max="11782" width="15.85546875" customWidth="1"/>
    <col min="11783" max="11783" width="15.5703125" customWidth="1"/>
    <col min="11784" max="11784" width="17" customWidth="1"/>
    <col min="11785" max="11785" width="17.85546875" customWidth="1"/>
    <col min="11786" max="11786" width="14.5703125" customWidth="1"/>
    <col min="11787" max="11787" width="15.140625" customWidth="1"/>
    <col min="11788" max="11788" width="17.140625" customWidth="1"/>
    <col min="11789" max="11789" width="15.7109375" customWidth="1"/>
    <col min="11790" max="11790" width="13.5703125" bestFit="1" customWidth="1"/>
    <col min="12035" max="12035" width="8.7109375" customWidth="1"/>
    <col min="12036" max="12036" width="53.42578125" customWidth="1"/>
    <col min="12037" max="12037" width="15.7109375" customWidth="1"/>
    <col min="12038" max="12038" width="15.85546875" customWidth="1"/>
    <col min="12039" max="12039" width="15.5703125" customWidth="1"/>
    <col min="12040" max="12040" width="17" customWidth="1"/>
    <col min="12041" max="12041" width="17.85546875" customWidth="1"/>
    <col min="12042" max="12042" width="14.5703125" customWidth="1"/>
    <col min="12043" max="12043" width="15.140625" customWidth="1"/>
    <col min="12044" max="12044" width="17.140625" customWidth="1"/>
    <col min="12045" max="12045" width="15.7109375" customWidth="1"/>
    <col min="12046" max="12046" width="13.5703125" bestFit="1" customWidth="1"/>
    <col min="12291" max="12291" width="8.7109375" customWidth="1"/>
    <col min="12292" max="12292" width="53.42578125" customWidth="1"/>
    <col min="12293" max="12293" width="15.7109375" customWidth="1"/>
    <col min="12294" max="12294" width="15.85546875" customWidth="1"/>
    <col min="12295" max="12295" width="15.5703125" customWidth="1"/>
    <col min="12296" max="12296" width="17" customWidth="1"/>
    <col min="12297" max="12297" width="17.85546875" customWidth="1"/>
    <col min="12298" max="12298" width="14.5703125" customWidth="1"/>
    <col min="12299" max="12299" width="15.140625" customWidth="1"/>
    <col min="12300" max="12300" width="17.140625" customWidth="1"/>
    <col min="12301" max="12301" width="15.7109375" customWidth="1"/>
    <col min="12302" max="12302" width="13.5703125" bestFit="1" customWidth="1"/>
    <col min="12547" max="12547" width="8.7109375" customWidth="1"/>
    <col min="12548" max="12548" width="53.42578125" customWidth="1"/>
    <col min="12549" max="12549" width="15.7109375" customWidth="1"/>
    <col min="12550" max="12550" width="15.85546875" customWidth="1"/>
    <col min="12551" max="12551" width="15.5703125" customWidth="1"/>
    <col min="12552" max="12552" width="17" customWidth="1"/>
    <col min="12553" max="12553" width="17.85546875" customWidth="1"/>
    <col min="12554" max="12554" width="14.5703125" customWidth="1"/>
    <col min="12555" max="12555" width="15.140625" customWidth="1"/>
    <col min="12556" max="12556" width="17.140625" customWidth="1"/>
    <col min="12557" max="12557" width="15.7109375" customWidth="1"/>
    <col min="12558" max="12558" width="13.5703125" bestFit="1" customWidth="1"/>
    <col min="12803" max="12803" width="8.7109375" customWidth="1"/>
    <col min="12804" max="12804" width="53.42578125" customWidth="1"/>
    <col min="12805" max="12805" width="15.7109375" customWidth="1"/>
    <col min="12806" max="12806" width="15.85546875" customWidth="1"/>
    <col min="12807" max="12807" width="15.5703125" customWidth="1"/>
    <col min="12808" max="12808" width="17" customWidth="1"/>
    <col min="12809" max="12809" width="17.85546875" customWidth="1"/>
    <col min="12810" max="12810" width="14.5703125" customWidth="1"/>
    <col min="12811" max="12811" width="15.140625" customWidth="1"/>
    <col min="12812" max="12812" width="17.140625" customWidth="1"/>
    <col min="12813" max="12813" width="15.7109375" customWidth="1"/>
    <col min="12814" max="12814" width="13.5703125" bestFit="1" customWidth="1"/>
    <col min="13059" max="13059" width="8.7109375" customWidth="1"/>
    <col min="13060" max="13060" width="53.42578125" customWidth="1"/>
    <col min="13061" max="13061" width="15.7109375" customWidth="1"/>
    <col min="13062" max="13062" width="15.85546875" customWidth="1"/>
    <col min="13063" max="13063" width="15.5703125" customWidth="1"/>
    <col min="13064" max="13064" width="17" customWidth="1"/>
    <col min="13065" max="13065" width="17.85546875" customWidth="1"/>
    <col min="13066" max="13066" width="14.5703125" customWidth="1"/>
    <col min="13067" max="13067" width="15.140625" customWidth="1"/>
    <col min="13068" max="13068" width="17.140625" customWidth="1"/>
    <col min="13069" max="13069" width="15.7109375" customWidth="1"/>
    <col min="13070" max="13070" width="13.5703125" bestFit="1" customWidth="1"/>
    <col min="13315" max="13315" width="8.7109375" customWidth="1"/>
    <col min="13316" max="13316" width="53.42578125" customWidth="1"/>
    <col min="13317" max="13317" width="15.7109375" customWidth="1"/>
    <col min="13318" max="13318" width="15.85546875" customWidth="1"/>
    <col min="13319" max="13319" width="15.5703125" customWidth="1"/>
    <col min="13320" max="13320" width="17" customWidth="1"/>
    <col min="13321" max="13321" width="17.85546875" customWidth="1"/>
    <col min="13322" max="13322" width="14.5703125" customWidth="1"/>
    <col min="13323" max="13323" width="15.140625" customWidth="1"/>
    <col min="13324" max="13324" width="17.140625" customWidth="1"/>
    <col min="13325" max="13325" width="15.7109375" customWidth="1"/>
    <col min="13326" max="13326" width="13.5703125" bestFit="1" customWidth="1"/>
    <col min="13571" max="13571" width="8.7109375" customWidth="1"/>
    <col min="13572" max="13572" width="53.42578125" customWidth="1"/>
    <col min="13573" max="13573" width="15.7109375" customWidth="1"/>
    <col min="13574" max="13574" width="15.85546875" customWidth="1"/>
    <col min="13575" max="13575" width="15.5703125" customWidth="1"/>
    <col min="13576" max="13576" width="17" customWidth="1"/>
    <col min="13577" max="13577" width="17.85546875" customWidth="1"/>
    <col min="13578" max="13578" width="14.5703125" customWidth="1"/>
    <col min="13579" max="13579" width="15.140625" customWidth="1"/>
    <col min="13580" max="13580" width="17.140625" customWidth="1"/>
    <col min="13581" max="13581" width="15.7109375" customWidth="1"/>
    <col min="13582" max="13582" width="13.5703125" bestFit="1" customWidth="1"/>
    <col min="13827" max="13827" width="8.7109375" customWidth="1"/>
    <col min="13828" max="13828" width="53.42578125" customWidth="1"/>
    <col min="13829" max="13829" width="15.7109375" customWidth="1"/>
    <col min="13830" max="13830" width="15.85546875" customWidth="1"/>
    <col min="13831" max="13831" width="15.5703125" customWidth="1"/>
    <col min="13832" max="13832" width="17" customWidth="1"/>
    <col min="13833" max="13833" width="17.85546875" customWidth="1"/>
    <col min="13834" max="13834" width="14.5703125" customWidth="1"/>
    <col min="13835" max="13835" width="15.140625" customWidth="1"/>
    <col min="13836" max="13836" width="17.140625" customWidth="1"/>
    <col min="13837" max="13837" width="15.7109375" customWidth="1"/>
    <col min="13838" max="13838" width="13.5703125" bestFit="1" customWidth="1"/>
    <col min="14083" max="14083" width="8.7109375" customWidth="1"/>
    <col min="14084" max="14084" width="53.42578125" customWidth="1"/>
    <col min="14085" max="14085" width="15.7109375" customWidth="1"/>
    <col min="14086" max="14086" width="15.85546875" customWidth="1"/>
    <col min="14087" max="14087" width="15.5703125" customWidth="1"/>
    <col min="14088" max="14088" width="17" customWidth="1"/>
    <col min="14089" max="14089" width="17.85546875" customWidth="1"/>
    <col min="14090" max="14090" width="14.5703125" customWidth="1"/>
    <col min="14091" max="14091" width="15.140625" customWidth="1"/>
    <col min="14092" max="14092" width="17.140625" customWidth="1"/>
    <col min="14093" max="14093" width="15.7109375" customWidth="1"/>
    <col min="14094" max="14094" width="13.5703125" bestFit="1" customWidth="1"/>
    <col min="14339" max="14339" width="8.7109375" customWidth="1"/>
    <col min="14340" max="14340" width="53.42578125" customWidth="1"/>
    <col min="14341" max="14341" width="15.7109375" customWidth="1"/>
    <col min="14342" max="14342" width="15.85546875" customWidth="1"/>
    <col min="14343" max="14343" width="15.5703125" customWidth="1"/>
    <col min="14344" max="14344" width="17" customWidth="1"/>
    <col min="14345" max="14345" width="17.85546875" customWidth="1"/>
    <col min="14346" max="14346" width="14.5703125" customWidth="1"/>
    <col min="14347" max="14347" width="15.140625" customWidth="1"/>
    <col min="14348" max="14348" width="17.140625" customWidth="1"/>
    <col min="14349" max="14349" width="15.7109375" customWidth="1"/>
    <col min="14350" max="14350" width="13.5703125" bestFit="1" customWidth="1"/>
    <col min="14595" max="14595" width="8.7109375" customWidth="1"/>
    <col min="14596" max="14596" width="53.42578125" customWidth="1"/>
    <col min="14597" max="14597" width="15.7109375" customWidth="1"/>
    <col min="14598" max="14598" width="15.85546875" customWidth="1"/>
    <col min="14599" max="14599" width="15.5703125" customWidth="1"/>
    <col min="14600" max="14600" width="17" customWidth="1"/>
    <col min="14601" max="14601" width="17.85546875" customWidth="1"/>
    <col min="14602" max="14602" width="14.5703125" customWidth="1"/>
    <col min="14603" max="14603" width="15.140625" customWidth="1"/>
    <col min="14604" max="14604" width="17.140625" customWidth="1"/>
    <col min="14605" max="14605" width="15.7109375" customWidth="1"/>
    <col min="14606" max="14606" width="13.5703125" bestFit="1" customWidth="1"/>
    <col min="14851" max="14851" width="8.7109375" customWidth="1"/>
    <col min="14852" max="14852" width="53.42578125" customWidth="1"/>
    <col min="14853" max="14853" width="15.7109375" customWidth="1"/>
    <col min="14854" max="14854" width="15.85546875" customWidth="1"/>
    <col min="14855" max="14855" width="15.5703125" customWidth="1"/>
    <col min="14856" max="14856" width="17" customWidth="1"/>
    <col min="14857" max="14857" width="17.85546875" customWidth="1"/>
    <col min="14858" max="14858" width="14.5703125" customWidth="1"/>
    <col min="14859" max="14859" width="15.140625" customWidth="1"/>
    <col min="14860" max="14860" width="17.140625" customWidth="1"/>
    <col min="14861" max="14861" width="15.7109375" customWidth="1"/>
    <col min="14862" max="14862" width="13.5703125" bestFit="1" customWidth="1"/>
    <col min="15107" max="15107" width="8.7109375" customWidth="1"/>
    <col min="15108" max="15108" width="53.42578125" customWidth="1"/>
    <col min="15109" max="15109" width="15.7109375" customWidth="1"/>
    <col min="15110" max="15110" width="15.85546875" customWidth="1"/>
    <col min="15111" max="15111" width="15.5703125" customWidth="1"/>
    <col min="15112" max="15112" width="17" customWidth="1"/>
    <col min="15113" max="15113" width="17.85546875" customWidth="1"/>
    <col min="15114" max="15114" width="14.5703125" customWidth="1"/>
    <col min="15115" max="15115" width="15.140625" customWidth="1"/>
    <col min="15116" max="15116" width="17.140625" customWidth="1"/>
    <col min="15117" max="15117" width="15.7109375" customWidth="1"/>
    <col min="15118" max="15118" width="13.5703125" bestFit="1" customWidth="1"/>
    <col min="15363" max="15363" width="8.7109375" customWidth="1"/>
    <col min="15364" max="15364" width="53.42578125" customWidth="1"/>
    <col min="15365" max="15365" width="15.7109375" customWidth="1"/>
    <col min="15366" max="15366" width="15.85546875" customWidth="1"/>
    <col min="15367" max="15367" width="15.5703125" customWidth="1"/>
    <col min="15368" max="15368" width="17" customWidth="1"/>
    <col min="15369" max="15369" width="17.85546875" customWidth="1"/>
    <col min="15370" max="15370" width="14.5703125" customWidth="1"/>
    <col min="15371" max="15371" width="15.140625" customWidth="1"/>
    <col min="15372" max="15372" width="17.140625" customWidth="1"/>
    <col min="15373" max="15373" width="15.7109375" customWidth="1"/>
    <col min="15374" max="15374" width="13.5703125" bestFit="1" customWidth="1"/>
    <col min="15619" max="15619" width="8.7109375" customWidth="1"/>
    <col min="15620" max="15620" width="53.42578125" customWidth="1"/>
    <col min="15621" max="15621" width="15.7109375" customWidth="1"/>
    <col min="15622" max="15622" width="15.85546875" customWidth="1"/>
    <col min="15623" max="15623" width="15.5703125" customWidth="1"/>
    <col min="15624" max="15624" width="17" customWidth="1"/>
    <col min="15625" max="15625" width="17.85546875" customWidth="1"/>
    <col min="15626" max="15626" width="14.5703125" customWidth="1"/>
    <col min="15627" max="15627" width="15.140625" customWidth="1"/>
    <col min="15628" max="15628" width="17.140625" customWidth="1"/>
    <col min="15629" max="15629" width="15.7109375" customWidth="1"/>
    <col min="15630" max="15630" width="13.5703125" bestFit="1" customWidth="1"/>
    <col min="15875" max="15875" width="8.7109375" customWidth="1"/>
    <col min="15876" max="15876" width="53.42578125" customWidth="1"/>
    <col min="15877" max="15877" width="15.7109375" customWidth="1"/>
    <col min="15878" max="15878" width="15.85546875" customWidth="1"/>
    <col min="15879" max="15879" width="15.5703125" customWidth="1"/>
    <col min="15880" max="15880" width="17" customWidth="1"/>
    <col min="15881" max="15881" width="17.85546875" customWidth="1"/>
    <col min="15882" max="15882" width="14.5703125" customWidth="1"/>
    <col min="15883" max="15883" width="15.140625" customWidth="1"/>
    <col min="15884" max="15884" width="17.140625" customWidth="1"/>
    <col min="15885" max="15885" width="15.7109375" customWidth="1"/>
    <col min="15886" max="15886" width="13.5703125" bestFit="1" customWidth="1"/>
    <col min="16131" max="16131" width="8.7109375" customWidth="1"/>
    <col min="16132" max="16132" width="53.42578125" customWidth="1"/>
    <col min="16133" max="16133" width="15.7109375" customWidth="1"/>
    <col min="16134" max="16134" width="15.85546875" customWidth="1"/>
    <col min="16135" max="16135" width="15.5703125" customWidth="1"/>
    <col min="16136" max="16136" width="17" customWidth="1"/>
    <col min="16137" max="16137" width="17.85546875" customWidth="1"/>
    <col min="16138" max="16138" width="14.5703125" customWidth="1"/>
    <col min="16139" max="16139" width="15.140625" customWidth="1"/>
    <col min="16140" max="16140" width="17.140625" customWidth="1"/>
    <col min="16141" max="16141" width="15.7109375" customWidth="1"/>
    <col min="16142" max="16142" width="13.5703125" bestFit="1" customWidth="1"/>
  </cols>
  <sheetData>
    <row r="1" spans="1:13" ht="15.75">
      <c r="G1" s="340"/>
      <c r="H1" s="340"/>
      <c r="I1" s="340"/>
      <c r="J1" s="340"/>
      <c r="K1" s="448" t="s">
        <v>982</v>
      </c>
      <c r="L1" s="448"/>
      <c r="M1" s="448"/>
    </row>
    <row r="2" spans="1:13" ht="15.75">
      <c r="G2" s="340"/>
      <c r="H2" s="340"/>
      <c r="I2" s="340"/>
      <c r="J2" s="340"/>
      <c r="K2" s="448" t="s">
        <v>983</v>
      </c>
      <c r="L2" s="448"/>
      <c r="M2" s="448"/>
    </row>
    <row r="3" spans="1:13" ht="15.75">
      <c r="K3" s="448" t="s">
        <v>984</v>
      </c>
      <c r="L3" s="448"/>
      <c r="M3" s="448"/>
    </row>
    <row r="4" spans="1:13" ht="15.75">
      <c r="K4" s="448" t="s">
        <v>985</v>
      </c>
      <c r="L4" s="448"/>
      <c r="M4" s="448"/>
    </row>
    <row r="5" spans="1:13" ht="15.75">
      <c r="K5" s="448"/>
      <c r="L5" s="448"/>
      <c r="M5" s="448"/>
    </row>
    <row r="7" spans="1:13" ht="16.5">
      <c r="A7" s="456" t="s">
        <v>1001</v>
      </c>
      <c r="B7" s="456"/>
      <c r="C7" s="456"/>
      <c r="D7" s="456"/>
      <c r="E7" s="456"/>
      <c r="F7" s="456"/>
      <c r="G7" s="456"/>
      <c r="H7" s="456"/>
      <c r="I7" s="456"/>
      <c r="J7" s="456"/>
      <c r="K7" s="456"/>
      <c r="L7" s="456"/>
      <c r="M7" s="456"/>
    </row>
    <row r="8" spans="1:13" ht="16.5">
      <c r="A8" s="345"/>
      <c r="B8" s="345"/>
      <c r="C8" s="345"/>
      <c r="D8" s="345"/>
      <c r="E8" s="345"/>
      <c r="F8" s="345"/>
      <c r="G8" s="345"/>
      <c r="H8" s="345"/>
      <c r="I8" s="345"/>
      <c r="J8" s="345"/>
      <c r="K8" s="345"/>
      <c r="L8" s="345"/>
      <c r="M8" s="345"/>
    </row>
    <row r="9" spans="1:13" ht="16.5">
      <c r="A9" s="456" t="s">
        <v>1022</v>
      </c>
      <c r="B9" s="456"/>
      <c r="C9" s="456"/>
      <c r="D9" s="456"/>
      <c r="E9" s="456"/>
      <c r="F9" s="456"/>
      <c r="G9" s="456"/>
      <c r="H9" s="456"/>
      <c r="I9" s="456"/>
      <c r="J9" s="456"/>
      <c r="K9" s="456"/>
      <c r="L9" s="456"/>
      <c r="M9" s="456"/>
    </row>
    <row r="10" spans="1:13" ht="16.5">
      <c r="A10" s="345"/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</row>
    <row r="11" spans="1:13" s="25" customFormat="1" ht="15" customHeight="1">
      <c r="A11" s="455" t="s">
        <v>977</v>
      </c>
      <c r="B11" s="455" t="s">
        <v>1014</v>
      </c>
      <c r="C11" s="455" t="s">
        <v>987</v>
      </c>
      <c r="D11" s="455"/>
      <c r="E11" s="455"/>
      <c r="F11" s="455"/>
      <c r="G11" s="455"/>
      <c r="H11" s="455"/>
      <c r="I11" s="455"/>
      <c r="J11" s="455"/>
      <c r="K11" s="455"/>
      <c r="L11" s="455"/>
      <c r="M11" s="455"/>
    </row>
    <row r="12" spans="1:13" s="25" customFormat="1" ht="15" customHeight="1">
      <c r="A12" s="455"/>
      <c r="B12" s="455"/>
      <c r="C12" s="455"/>
      <c r="D12" s="455"/>
      <c r="E12" s="455"/>
      <c r="F12" s="455"/>
      <c r="G12" s="455"/>
      <c r="H12" s="455"/>
      <c r="I12" s="455"/>
      <c r="J12" s="455"/>
      <c r="K12" s="455"/>
      <c r="L12" s="455"/>
      <c r="M12" s="455"/>
    </row>
    <row r="13" spans="1:13" s="25" customFormat="1" ht="15.75">
      <c r="A13" s="455"/>
      <c r="B13" s="455"/>
      <c r="C13" s="464" t="s">
        <v>3</v>
      </c>
      <c r="D13" s="458" t="s">
        <v>242</v>
      </c>
      <c r="E13" s="459"/>
      <c r="F13" s="460"/>
      <c r="G13" s="464" t="s">
        <v>4</v>
      </c>
      <c r="H13" s="458" t="s">
        <v>242</v>
      </c>
      <c r="I13" s="459"/>
      <c r="J13" s="460"/>
      <c r="K13" s="464" t="s">
        <v>507</v>
      </c>
      <c r="L13" s="458" t="s">
        <v>242</v>
      </c>
      <c r="M13" s="460"/>
    </row>
    <row r="14" spans="1:13" s="25" customFormat="1" ht="47.25">
      <c r="A14" s="455"/>
      <c r="B14" s="455"/>
      <c r="C14" s="465"/>
      <c r="D14" s="336" t="s">
        <v>1009</v>
      </c>
      <c r="E14" s="346" t="s">
        <v>974</v>
      </c>
      <c r="F14" s="346" t="s">
        <v>973</v>
      </c>
      <c r="G14" s="465"/>
      <c r="H14" s="336" t="s">
        <v>1009</v>
      </c>
      <c r="I14" s="346" t="s">
        <v>974</v>
      </c>
      <c r="J14" s="346" t="s">
        <v>973</v>
      </c>
      <c r="K14" s="465"/>
      <c r="L14" s="346" t="s">
        <v>974</v>
      </c>
      <c r="M14" s="346" t="s">
        <v>973</v>
      </c>
    </row>
    <row r="15" spans="1:13" s="25" customFormat="1" ht="31.5">
      <c r="A15" s="378" t="s">
        <v>988</v>
      </c>
      <c r="B15" s="379" t="s">
        <v>1015</v>
      </c>
      <c r="C15" s="380">
        <f t="shared" ref="C15:M15" si="0">SUM(C17:C20)</f>
        <v>103695.47</v>
      </c>
      <c r="D15" s="380">
        <f t="shared" si="0"/>
        <v>39572.673840000003</v>
      </c>
      <c r="E15" s="380">
        <f t="shared" si="0"/>
        <v>28190.372309999999</v>
      </c>
      <c r="F15" s="380">
        <f t="shared" si="0"/>
        <v>35932.423849999999</v>
      </c>
      <c r="G15" s="380">
        <f t="shared" si="0"/>
        <v>104452.15174999999</v>
      </c>
      <c r="H15" s="380">
        <f t="shared" si="0"/>
        <v>47403.956680000003</v>
      </c>
      <c r="I15" s="380">
        <f t="shared" si="0"/>
        <v>28622.04507</v>
      </c>
      <c r="J15" s="380">
        <f t="shared" si="0"/>
        <v>28426.15</v>
      </c>
      <c r="K15" s="380">
        <f t="shared" si="0"/>
        <v>58326.9</v>
      </c>
      <c r="L15" s="380">
        <f t="shared" si="0"/>
        <v>26127.1</v>
      </c>
      <c r="M15" s="380">
        <f t="shared" si="0"/>
        <v>32199.8</v>
      </c>
    </row>
    <row r="16" spans="1:13" s="25" customFormat="1" ht="16.5">
      <c r="A16" s="378"/>
      <c r="B16" s="379" t="s">
        <v>1016</v>
      </c>
      <c r="C16" s="381"/>
      <c r="D16" s="381"/>
      <c r="E16" s="381"/>
      <c r="F16" s="381"/>
      <c r="G16" s="381"/>
      <c r="H16" s="381"/>
      <c r="I16" s="381"/>
      <c r="J16" s="381"/>
      <c r="K16" s="381"/>
      <c r="L16" s="381"/>
      <c r="M16" s="382"/>
    </row>
    <row r="17" spans="1:13" s="25" customFormat="1" ht="94.5">
      <c r="A17" s="378" t="s">
        <v>990</v>
      </c>
      <c r="B17" s="383" t="s">
        <v>1017</v>
      </c>
      <c r="C17" s="384">
        <f>SUM(E17:F17)</f>
        <v>24920.3</v>
      </c>
      <c r="D17" s="385">
        <v>0</v>
      </c>
      <c r="E17" s="382">
        <v>0</v>
      </c>
      <c r="F17" s="385">
        <v>24920.3</v>
      </c>
      <c r="G17" s="384">
        <f>SUM(I17:J17)</f>
        <v>25500.5</v>
      </c>
      <c r="H17" s="385">
        <v>0</v>
      </c>
      <c r="I17" s="382">
        <v>0</v>
      </c>
      <c r="J17" s="385">
        <v>25500.5</v>
      </c>
      <c r="K17" s="380">
        <f t="shared" ref="K17:K20" si="1">SUM(L17:M17)</f>
        <v>26180.7</v>
      </c>
      <c r="L17" s="386">
        <f>I17-E17</f>
        <v>0</v>
      </c>
      <c r="M17" s="386">
        <v>26180.7</v>
      </c>
    </row>
    <row r="18" spans="1:13" s="25" customFormat="1" ht="84.75" customHeight="1">
      <c r="A18" s="378" t="s">
        <v>998</v>
      </c>
      <c r="B18" s="383" t="s">
        <v>1019</v>
      </c>
      <c r="C18" s="384">
        <f>SUM(E18:F18)</f>
        <v>26107.599999999999</v>
      </c>
      <c r="D18" s="385">
        <v>0</v>
      </c>
      <c r="E18" s="385">
        <v>26107.599999999999</v>
      </c>
      <c r="F18" s="385">
        <v>0</v>
      </c>
      <c r="G18" s="384">
        <f>SUM(I18:J18)</f>
        <v>26127.1</v>
      </c>
      <c r="H18" s="385">
        <v>0</v>
      </c>
      <c r="I18" s="382">
        <v>26127.1</v>
      </c>
      <c r="J18" s="382">
        <v>0</v>
      </c>
      <c r="K18" s="380">
        <f t="shared" si="1"/>
        <v>26127.1</v>
      </c>
      <c r="L18" s="382">
        <v>26127.1</v>
      </c>
      <c r="M18" s="386">
        <f>J18-F18</f>
        <v>0</v>
      </c>
    </row>
    <row r="19" spans="1:13" s="25" customFormat="1" ht="63">
      <c r="A19" s="378" t="s">
        <v>1018</v>
      </c>
      <c r="B19" s="383" t="s">
        <v>696</v>
      </c>
      <c r="C19" s="384">
        <f>SUM(D19:F19)</f>
        <v>41655.446150000003</v>
      </c>
      <c r="D19" s="385">
        <v>39572.673840000003</v>
      </c>
      <c r="E19" s="385">
        <v>2082.7723099999998</v>
      </c>
      <c r="F19" s="385">
        <v>0</v>
      </c>
      <c r="G19" s="384">
        <f>SUM(H19:J19)</f>
        <v>49898.901750000005</v>
      </c>
      <c r="H19" s="385">
        <v>47403.956680000003</v>
      </c>
      <c r="I19" s="385">
        <v>2494.9450700000002</v>
      </c>
      <c r="J19" s="385">
        <v>0</v>
      </c>
      <c r="K19" s="380">
        <f t="shared" si="1"/>
        <v>0</v>
      </c>
      <c r="L19" s="386">
        <v>0</v>
      </c>
      <c r="M19" s="386">
        <v>0</v>
      </c>
    </row>
    <row r="20" spans="1:13" s="25" customFormat="1" ht="31.5">
      <c r="A20" s="378" t="s">
        <v>1020</v>
      </c>
      <c r="B20" s="383" t="s">
        <v>1021</v>
      </c>
      <c r="C20" s="384">
        <f>F20</f>
        <v>11012.12385</v>
      </c>
      <c r="D20" s="384"/>
      <c r="E20" s="385"/>
      <c r="F20" s="385">
        <f>F28-F17</f>
        <v>11012.12385</v>
      </c>
      <c r="G20" s="384">
        <f>SUM(I20:J20)</f>
        <v>2925.6500000000015</v>
      </c>
      <c r="H20" s="384"/>
      <c r="I20" s="385"/>
      <c r="J20" s="385">
        <f>J28-J17</f>
        <v>2925.6500000000015</v>
      </c>
      <c r="K20" s="380">
        <f t="shared" si="1"/>
        <v>6019.0999999999985</v>
      </c>
      <c r="L20" s="386">
        <f>I20-E20</f>
        <v>0</v>
      </c>
      <c r="M20" s="385">
        <f>M28-M17</f>
        <v>6019.0999999999985</v>
      </c>
    </row>
    <row r="21" spans="1:13" s="25" customFormat="1" ht="15.75">
      <c r="A21" s="391"/>
      <c r="B21" s="392"/>
      <c r="C21" s="387"/>
      <c r="D21" s="387"/>
      <c r="E21" s="388"/>
      <c r="F21" s="388"/>
      <c r="G21" s="387"/>
      <c r="H21" s="387"/>
      <c r="I21" s="388"/>
      <c r="J21" s="388"/>
      <c r="K21" s="389"/>
      <c r="L21" s="390"/>
      <c r="M21" s="390"/>
    </row>
    <row r="22" spans="1:13" s="25" customFormat="1" ht="15.75">
      <c r="A22" s="457" t="s">
        <v>1023</v>
      </c>
      <c r="B22" s="457"/>
      <c r="C22" s="457"/>
      <c r="D22" s="457"/>
      <c r="E22" s="457"/>
      <c r="F22" s="457"/>
      <c r="G22" s="457"/>
      <c r="H22" s="457"/>
      <c r="I22" s="457"/>
      <c r="J22" s="457"/>
      <c r="K22" s="457"/>
      <c r="L22" s="457"/>
      <c r="M22" s="457"/>
    </row>
    <row r="23" spans="1:13" ht="16.5">
      <c r="A23" s="344"/>
      <c r="B23" s="344"/>
      <c r="C23" s="345"/>
      <c r="D23" s="345"/>
      <c r="E23" s="345"/>
      <c r="F23" s="345"/>
      <c r="G23" s="345"/>
      <c r="H23" s="345"/>
      <c r="I23" s="345"/>
      <c r="J23" s="345"/>
    </row>
    <row r="24" spans="1:13">
      <c r="A24" s="455" t="s">
        <v>977</v>
      </c>
      <c r="B24" s="455" t="s">
        <v>986</v>
      </c>
      <c r="C24" s="455" t="s">
        <v>987</v>
      </c>
      <c r="D24" s="455"/>
      <c r="E24" s="455"/>
      <c r="F24" s="455"/>
      <c r="G24" s="455"/>
      <c r="H24" s="455"/>
      <c r="I24" s="455"/>
      <c r="J24" s="455"/>
      <c r="K24" s="455"/>
      <c r="L24" s="455"/>
      <c r="M24" s="455"/>
    </row>
    <row r="25" spans="1:13">
      <c r="A25" s="455"/>
      <c r="B25" s="455"/>
      <c r="C25" s="455"/>
      <c r="D25" s="455"/>
      <c r="E25" s="455"/>
      <c r="F25" s="455"/>
      <c r="G25" s="455"/>
      <c r="H25" s="455"/>
      <c r="I25" s="455"/>
      <c r="J25" s="455"/>
      <c r="K25" s="455"/>
      <c r="L25" s="455"/>
      <c r="M25" s="455"/>
    </row>
    <row r="26" spans="1:13" ht="15.75">
      <c r="A26" s="455"/>
      <c r="B26" s="455"/>
      <c r="C26" s="464" t="s">
        <v>3</v>
      </c>
      <c r="D26" s="461" t="s">
        <v>242</v>
      </c>
      <c r="E26" s="462"/>
      <c r="F26" s="463"/>
      <c r="G26" s="464" t="s">
        <v>4</v>
      </c>
      <c r="H26" s="461" t="s">
        <v>242</v>
      </c>
      <c r="I26" s="462"/>
      <c r="J26" s="463"/>
      <c r="K26" s="464" t="s">
        <v>507</v>
      </c>
      <c r="L26" s="462" t="s">
        <v>242</v>
      </c>
      <c r="M26" s="463"/>
    </row>
    <row r="27" spans="1:13" ht="47.25">
      <c r="A27" s="455"/>
      <c r="B27" s="455"/>
      <c r="C27" s="465"/>
      <c r="D27" s="336" t="s">
        <v>1009</v>
      </c>
      <c r="E27" s="346" t="s">
        <v>974</v>
      </c>
      <c r="F27" s="346" t="s">
        <v>973</v>
      </c>
      <c r="G27" s="465"/>
      <c r="H27" s="336" t="s">
        <v>1009</v>
      </c>
      <c r="I27" s="346" t="s">
        <v>974</v>
      </c>
      <c r="J27" s="346" t="s">
        <v>973</v>
      </c>
      <c r="K27" s="465"/>
      <c r="L27" s="346" t="s">
        <v>974</v>
      </c>
      <c r="M27" s="346" t="s">
        <v>973</v>
      </c>
    </row>
    <row r="28" spans="1:13" ht="63">
      <c r="A28" s="347" t="s">
        <v>988</v>
      </c>
      <c r="B28" s="348" t="s">
        <v>989</v>
      </c>
      <c r="C28" s="366">
        <f t="shared" ref="C28:M28" si="2">C29+C40</f>
        <v>103695.47</v>
      </c>
      <c r="D28" s="366">
        <f t="shared" si="2"/>
        <v>39572.673840000003</v>
      </c>
      <c r="E28" s="366">
        <f t="shared" si="2"/>
        <v>28190.372309999999</v>
      </c>
      <c r="F28" s="366">
        <f t="shared" si="2"/>
        <v>35932.423849999999</v>
      </c>
      <c r="G28" s="366">
        <f t="shared" si="2"/>
        <v>104452.15175</v>
      </c>
      <c r="H28" s="366">
        <f t="shared" si="2"/>
        <v>47403.956680000003</v>
      </c>
      <c r="I28" s="366">
        <f t="shared" si="2"/>
        <v>28622.04507</v>
      </c>
      <c r="J28" s="366">
        <f t="shared" si="2"/>
        <v>28426.15</v>
      </c>
      <c r="K28" s="366">
        <f t="shared" si="2"/>
        <v>58326.899999999994</v>
      </c>
      <c r="L28" s="366">
        <f t="shared" si="2"/>
        <v>26127.1</v>
      </c>
      <c r="M28" s="366">
        <f t="shared" si="2"/>
        <v>32199.8</v>
      </c>
    </row>
    <row r="29" spans="1:13" s="351" customFormat="1" ht="47.25">
      <c r="A29" s="349" t="s">
        <v>990</v>
      </c>
      <c r="B29" s="350" t="s">
        <v>991</v>
      </c>
      <c r="C29" s="367">
        <f t="shared" ref="C29:H29" si="3">C30+C32+C36+C38</f>
        <v>101190.27</v>
      </c>
      <c r="D29" s="367">
        <f t="shared" si="3"/>
        <v>39572.673840000003</v>
      </c>
      <c r="E29" s="367">
        <f t="shared" si="3"/>
        <v>28190.372309999999</v>
      </c>
      <c r="F29" s="367">
        <f t="shared" si="3"/>
        <v>33427.223850000002</v>
      </c>
      <c r="G29" s="367">
        <f t="shared" si="3"/>
        <v>104452.15175</v>
      </c>
      <c r="H29" s="367">
        <f t="shared" si="3"/>
        <v>47403.956680000003</v>
      </c>
      <c r="I29" s="367">
        <f t="shared" ref="I29:M29" si="4">I30+I32+I36+I38</f>
        <v>28622.04507</v>
      </c>
      <c r="J29" s="367">
        <f t="shared" si="4"/>
        <v>28426.15</v>
      </c>
      <c r="K29" s="367">
        <f t="shared" si="4"/>
        <v>58326.899999999994</v>
      </c>
      <c r="L29" s="367">
        <f t="shared" si="4"/>
        <v>26127.1</v>
      </c>
      <c r="M29" s="367">
        <f t="shared" si="4"/>
        <v>32199.8</v>
      </c>
    </row>
    <row r="30" spans="1:13" s="354" customFormat="1" ht="31.5">
      <c r="A30" s="352" t="s">
        <v>992</v>
      </c>
      <c r="B30" s="353" t="s">
        <v>993</v>
      </c>
      <c r="C30" s="368">
        <f>C31</f>
        <v>516</v>
      </c>
      <c r="D30" s="368">
        <v>0</v>
      </c>
      <c r="E30" s="368">
        <v>0</v>
      </c>
      <c r="F30" s="368">
        <f>F31</f>
        <v>516</v>
      </c>
      <c r="G30" s="368">
        <f>G31</f>
        <v>516</v>
      </c>
      <c r="H30" s="368">
        <v>0</v>
      </c>
      <c r="I30" s="368">
        <v>0</v>
      </c>
      <c r="J30" s="368">
        <f>J31</f>
        <v>516</v>
      </c>
      <c r="K30" s="368">
        <f>K31</f>
        <v>0</v>
      </c>
      <c r="L30" s="368">
        <v>0</v>
      </c>
      <c r="M30" s="368">
        <f>M31</f>
        <v>0</v>
      </c>
    </row>
    <row r="31" spans="1:13" s="357" customFormat="1" ht="47.25">
      <c r="A31" s="355"/>
      <c r="B31" s="356" t="s">
        <v>1002</v>
      </c>
      <c r="C31" s="369">
        <f>F31</f>
        <v>516</v>
      </c>
      <c r="D31" s="369">
        <v>0</v>
      </c>
      <c r="E31" s="369">
        <v>0</v>
      </c>
      <c r="F31" s="369">
        <v>516</v>
      </c>
      <c r="G31" s="369">
        <f>J31</f>
        <v>516</v>
      </c>
      <c r="H31" s="369">
        <v>0</v>
      </c>
      <c r="I31" s="369">
        <v>0</v>
      </c>
      <c r="J31" s="369">
        <v>516</v>
      </c>
      <c r="K31" s="369">
        <f>M31</f>
        <v>0</v>
      </c>
      <c r="L31" s="369">
        <v>0</v>
      </c>
      <c r="M31" s="369">
        <v>0</v>
      </c>
    </row>
    <row r="32" spans="1:13" s="354" customFormat="1" ht="31.5">
      <c r="A32" s="352" t="s">
        <v>994</v>
      </c>
      <c r="B32" s="358" t="s">
        <v>1003</v>
      </c>
      <c r="C32" s="368">
        <f>C33+C35+C34</f>
        <v>36601.599999999999</v>
      </c>
      <c r="D32" s="368">
        <v>0</v>
      </c>
      <c r="E32" s="368">
        <f t="shared" ref="E32:G32" si="5">E33+E35+E34</f>
        <v>26107.599999999999</v>
      </c>
      <c r="F32" s="368">
        <f t="shared" si="5"/>
        <v>10494</v>
      </c>
      <c r="G32" s="368">
        <f t="shared" si="5"/>
        <v>30690.3</v>
      </c>
      <c r="H32" s="368">
        <v>0</v>
      </c>
      <c r="I32" s="368">
        <f t="shared" ref="I32:M32" si="6">I33+I35+I34</f>
        <v>26127.1</v>
      </c>
      <c r="J32" s="368">
        <f t="shared" si="6"/>
        <v>4563.2</v>
      </c>
      <c r="K32" s="368">
        <f t="shared" si="6"/>
        <v>29030.1</v>
      </c>
      <c r="L32" s="368">
        <f t="shared" si="6"/>
        <v>26127.1</v>
      </c>
      <c r="M32" s="368">
        <f t="shared" si="6"/>
        <v>2903</v>
      </c>
    </row>
    <row r="33" spans="1:13" s="357" customFormat="1" ht="31.5">
      <c r="A33" s="355"/>
      <c r="B33" s="359" t="s">
        <v>1004</v>
      </c>
      <c r="C33" s="369">
        <f>E33+F33</f>
        <v>29008.6</v>
      </c>
      <c r="D33" s="369">
        <v>0</v>
      </c>
      <c r="E33" s="369">
        <v>26107.599999999999</v>
      </c>
      <c r="F33" s="369">
        <v>2901</v>
      </c>
      <c r="G33" s="369">
        <f>SUM(I33+J33)</f>
        <v>29030.1</v>
      </c>
      <c r="H33" s="369">
        <v>0</v>
      </c>
      <c r="I33" s="369">
        <v>26127.1</v>
      </c>
      <c r="J33" s="369">
        <v>2903</v>
      </c>
      <c r="K33" s="369">
        <f>SUM(L33+M33)</f>
        <v>29030.1</v>
      </c>
      <c r="L33" s="369">
        <v>26127.1</v>
      </c>
      <c r="M33" s="369">
        <v>2903</v>
      </c>
    </row>
    <row r="34" spans="1:13" s="357" customFormat="1" ht="31.5">
      <c r="A34" s="355"/>
      <c r="B34" s="359" t="s">
        <v>1005</v>
      </c>
      <c r="C34" s="369">
        <f>E34+F34</f>
        <v>4103.6000000000004</v>
      </c>
      <c r="D34" s="369">
        <v>0</v>
      </c>
      <c r="E34" s="369">
        <v>0</v>
      </c>
      <c r="F34" s="369">
        <v>4103.6000000000004</v>
      </c>
      <c r="G34" s="369">
        <v>0</v>
      </c>
      <c r="H34" s="369">
        <v>0</v>
      </c>
      <c r="I34" s="369">
        <v>0</v>
      </c>
      <c r="J34" s="369">
        <v>0</v>
      </c>
      <c r="K34" s="369">
        <v>0</v>
      </c>
      <c r="L34" s="369">
        <v>0</v>
      </c>
      <c r="M34" s="369">
        <v>0</v>
      </c>
    </row>
    <row r="35" spans="1:13" s="357" customFormat="1" ht="31.5">
      <c r="A35" s="355"/>
      <c r="B35" s="359" t="s">
        <v>1006</v>
      </c>
      <c r="C35" s="369">
        <f>F35</f>
        <v>3489.4</v>
      </c>
      <c r="D35" s="369">
        <v>0</v>
      </c>
      <c r="E35" s="369">
        <v>0</v>
      </c>
      <c r="F35" s="369">
        <v>3489.4</v>
      </c>
      <c r="G35" s="369">
        <f>J35</f>
        <v>1660.2</v>
      </c>
      <c r="H35" s="369">
        <v>0</v>
      </c>
      <c r="I35" s="369">
        <v>0</v>
      </c>
      <c r="J35" s="369">
        <v>1660.2</v>
      </c>
      <c r="K35" s="369">
        <v>0</v>
      </c>
      <c r="L35" s="369">
        <v>0</v>
      </c>
      <c r="M35" s="369">
        <v>0</v>
      </c>
    </row>
    <row r="36" spans="1:13" s="354" customFormat="1" ht="31.5">
      <c r="A36" s="352" t="s">
        <v>995</v>
      </c>
      <c r="B36" s="358" t="s">
        <v>997</v>
      </c>
      <c r="C36" s="368">
        <f>E36+F36</f>
        <v>22207.9</v>
      </c>
      <c r="D36" s="368">
        <v>0</v>
      </c>
      <c r="E36" s="368">
        <v>0</v>
      </c>
      <c r="F36" s="368">
        <f>F37</f>
        <v>22207.9</v>
      </c>
      <c r="G36" s="368">
        <f>I36+J36</f>
        <v>23096.2</v>
      </c>
      <c r="H36" s="368">
        <v>0</v>
      </c>
      <c r="I36" s="368">
        <v>0</v>
      </c>
      <c r="J36" s="368">
        <f>J37</f>
        <v>23096.2</v>
      </c>
      <c r="K36" s="368">
        <f>L36+M36</f>
        <v>29296.799999999999</v>
      </c>
      <c r="L36" s="370">
        <v>0</v>
      </c>
      <c r="M36" s="368">
        <f>M37</f>
        <v>29296.799999999999</v>
      </c>
    </row>
    <row r="37" spans="1:13" s="357" customFormat="1" ht="64.5" customHeight="1">
      <c r="A37" s="355"/>
      <c r="B37" s="365" t="s">
        <v>1007</v>
      </c>
      <c r="C37" s="369">
        <f>E37+F37</f>
        <v>22207.9</v>
      </c>
      <c r="D37" s="369">
        <v>0</v>
      </c>
      <c r="E37" s="369">
        <v>0</v>
      </c>
      <c r="F37" s="369">
        <v>22207.9</v>
      </c>
      <c r="G37" s="369">
        <f>I37+J37</f>
        <v>23096.2</v>
      </c>
      <c r="H37" s="369">
        <v>0</v>
      </c>
      <c r="I37" s="369">
        <v>0</v>
      </c>
      <c r="J37" s="369">
        <v>23096.2</v>
      </c>
      <c r="K37" s="369">
        <f>L37+M37</f>
        <v>29296.799999999999</v>
      </c>
      <c r="L37" s="371">
        <v>0</v>
      </c>
      <c r="M37" s="369">
        <v>29296.799999999999</v>
      </c>
    </row>
    <row r="38" spans="1:13" s="354" customFormat="1" ht="31.5">
      <c r="A38" s="352" t="s">
        <v>996</v>
      </c>
      <c r="B38" s="358" t="s">
        <v>524</v>
      </c>
      <c r="C38" s="368">
        <f>E38+F38+D38</f>
        <v>41864.770000000004</v>
      </c>
      <c r="D38" s="368">
        <f>D39</f>
        <v>39572.673840000003</v>
      </c>
      <c r="E38" s="368">
        <f t="shared" ref="E38:F38" si="7">E39</f>
        <v>2082.7723099999998</v>
      </c>
      <c r="F38" s="368">
        <f t="shared" si="7"/>
        <v>209.32384999999999</v>
      </c>
      <c r="G38" s="368">
        <f>I38+J38+H38</f>
        <v>50149.651750000005</v>
      </c>
      <c r="H38" s="368">
        <f t="shared" ref="H38:J38" si="8">H39</f>
        <v>47403.956680000003</v>
      </c>
      <c r="I38" s="368">
        <f t="shared" si="8"/>
        <v>2494.9450700000002</v>
      </c>
      <c r="J38" s="368">
        <f t="shared" si="8"/>
        <v>250.75</v>
      </c>
      <c r="K38" s="368">
        <f>L38+M38</f>
        <v>0</v>
      </c>
      <c r="L38" s="370">
        <v>0</v>
      </c>
      <c r="M38" s="368">
        <f>M39</f>
        <v>0</v>
      </c>
    </row>
    <row r="39" spans="1:13" s="357" customFormat="1" ht="31.5">
      <c r="A39" s="355"/>
      <c r="B39" s="365" t="s">
        <v>1008</v>
      </c>
      <c r="C39" s="369">
        <f>E39+F39+D39</f>
        <v>41864.770000000004</v>
      </c>
      <c r="D39" s="369">
        <f>'Приложение 2'!F218</f>
        <v>39572.673840000003</v>
      </c>
      <c r="E39" s="369">
        <f>'Приложение 2'!F219</f>
        <v>2082.7723099999998</v>
      </c>
      <c r="F39" s="369">
        <f>'Приложение 2'!F220</f>
        <v>209.32384999999999</v>
      </c>
      <c r="G39" s="369">
        <f>I39+J39+H39</f>
        <v>50149.651750000005</v>
      </c>
      <c r="H39" s="369">
        <f>'Приложение 2'!G218</f>
        <v>47403.956680000003</v>
      </c>
      <c r="I39" s="369">
        <f>'Приложение 2'!G219</f>
        <v>2494.9450700000002</v>
      </c>
      <c r="J39" s="369">
        <f>'Приложение 2'!G220</f>
        <v>250.75</v>
      </c>
      <c r="K39" s="369">
        <f>L39+M39</f>
        <v>0</v>
      </c>
      <c r="L39" s="371">
        <v>0</v>
      </c>
      <c r="M39" s="369">
        <v>0</v>
      </c>
    </row>
    <row r="40" spans="1:13" s="351" customFormat="1" ht="47.25">
      <c r="A40" s="349" t="s">
        <v>998</v>
      </c>
      <c r="B40" s="350" t="s">
        <v>999</v>
      </c>
      <c r="C40" s="367">
        <f>C41+C43</f>
        <v>2505.1999999999998</v>
      </c>
      <c r="D40" s="367">
        <v>0</v>
      </c>
      <c r="E40" s="367">
        <v>0</v>
      </c>
      <c r="F40" s="367">
        <f>F41+F43</f>
        <v>2505.1999999999998</v>
      </c>
      <c r="G40" s="367">
        <f>J40</f>
        <v>0</v>
      </c>
      <c r="H40" s="367">
        <v>0</v>
      </c>
      <c r="I40" s="367">
        <v>0</v>
      </c>
      <c r="J40" s="367">
        <f>J42</f>
        <v>0</v>
      </c>
      <c r="K40" s="367">
        <f>K42</f>
        <v>0</v>
      </c>
      <c r="L40" s="372">
        <v>0</v>
      </c>
      <c r="M40" s="367">
        <f>M42</f>
        <v>0</v>
      </c>
    </row>
    <row r="41" spans="1:13" s="357" customFormat="1" ht="31.5">
      <c r="A41" s="352" t="s">
        <v>1000</v>
      </c>
      <c r="B41" s="353" t="s">
        <v>793</v>
      </c>
      <c r="C41" s="373">
        <f>C42</f>
        <v>1663.8</v>
      </c>
      <c r="D41" s="373">
        <v>0</v>
      </c>
      <c r="E41" s="373">
        <v>0</v>
      </c>
      <c r="F41" s="373">
        <f>F42</f>
        <v>1663.8</v>
      </c>
      <c r="G41" s="373">
        <v>0</v>
      </c>
      <c r="H41" s="373">
        <v>0</v>
      </c>
      <c r="I41" s="373">
        <v>0</v>
      </c>
      <c r="J41" s="373">
        <v>0</v>
      </c>
      <c r="K41" s="373">
        <v>0</v>
      </c>
      <c r="L41" s="374">
        <v>0</v>
      </c>
      <c r="M41" s="373">
        <v>0</v>
      </c>
    </row>
    <row r="42" spans="1:13" ht="63">
      <c r="A42" s="360"/>
      <c r="B42" s="361" t="s">
        <v>1012</v>
      </c>
      <c r="C42" s="375">
        <v>1663.8</v>
      </c>
      <c r="D42" s="375">
        <v>0</v>
      </c>
      <c r="E42" s="375">
        <v>0</v>
      </c>
      <c r="F42" s="375">
        <v>1663.8</v>
      </c>
      <c r="G42" s="375">
        <f>J42</f>
        <v>0</v>
      </c>
      <c r="H42" s="375">
        <v>0</v>
      </c>
      <c r="I42" s="375">
        <v>0</v>
      </c>
      <c r="J42" s="375">
        <v>0</v>
      </c>
      <c r="K42" s="375">
        <v>0</v>
      </c>
      <c r="L42" s="376">
        <v>0</v>
      </c>
      <c r="M42" s="377">
        <v>0</v>
      </c>
    </row>
    <row r="43" spans="1:13" s="357" customFormat="1" ht="47.25">
      <c r="A43" s="352" t="s">
        <v>1010</v>
      </c>
      <c r="B43" s="353" t="s">
        <v>508</v>
      </c>
      <c r="C43" s="373">
        <f>C44+C45</f>
        <v>841.4</v>
      </c>
      <c r="D43" s="373">
        <v>0</v>
      </c>
      <c r="E43" s="373">
        <v>0</v>
      </c>
      <c r="F43" s="373">
        <f>F44+F45</f>
        <v>841.4</v>
      </c>
      <c r="G43" s="373">
        <v>0</v>
      </c>
      <c r="H43" s="373">
        <v>0</v>
      </c>
      <c r="I43" s="373">
        <v>0</v>
      </c>
      <c r="J43" s="373">
        <v>0</v>
      </c>
      <c r="K43" s="373">
        <v>0</v>
      </c>
      <c r="L43" s="374">
        <v>0</v>
      </c>
      <c r="M43" s="373">
        <v>0</v>
      </c>
    </row>
    <row r="44" spans="1:13" ht="31.5">
      <c r="A44" s="360"/>
      <c r="B44" s="361" t="s">
        <v>1011</v>
      </c>
      <c r="C44" s="375">
        <f>F44</f>
        <v>361.7</v>
      </c>
      <c r="D44" s="375">
        <v>0</v>
      </c>
      <c r="E44" s="375">
        <v>0</v>
      </c>
      <c r="F44" s="375">
        <v>361.7</v>
      </c>
      <c r="G44" s="375">
        <f>J44</f>
        <v>0</v>
      </c>
      <c r="H44" s="375">
        <v>0</v>
      </c>
      <c r="I44" s="375">
        <v>0</v>
      </c>
      <c r="J44" s="375">
        <v>0</v>
      </c>
      <c r="K44" s="375">
        <v>0</v>
      </c>
      <c r="L44" s="376">
        <v>0</v>
      </c>
      <c r="M44" s="377">
        <v>0</v>
      </c>
    </row>
    <row r="45" spans="1:13" ht="47.25">
      <c r="A45" s="360"/>
      <c r="B45" s="361" t="s">
        <v>1013</v>
      </c>
      <c r="C45" s="375">
        <f>F45</f>
        <v>479.7</v>
      </c>
      <c r="D45" s="375">
        <v>0</v>
      </c>
      <c r="E45" s="375">
        <v>0</v>
      </c>
      <c r="F45" s="375">
        <v>479.7</v>
      </c>
      <c r="G45" s="375">
        <f>J45</f>
        <v>0</v>
      </c>
      <c r="H45" s="375">
        <v>0</v>
      </c>
      <c r="I45" s="375">
        <v>0</v>
      </c>
      <c r="J45" s="375">
        <v>0</v>
      </c>
      <c r="K45" s="375">
        <v>0</v>
      </c>
      <c r="L45" s="376">
        <v>0</v>
      </c>
      <c r="M45" s="377">
        <v>0</v>
      </c>
    </row>
    <row r="46" spans="1:13" ht="15.75">
      <c r="A46" s="362"/>
      <c r="B46" s="363"/>
      <c r="C46" s="364"/>
      <c r="D46" s="364"/>
      <c r="E46" s="364"/>
      <c r="F46" s="364"/>
      <c r="G46" s="364"/>
      <c r="H46" s="364"/>
      <c r="I46" s="364"/>
      <c r="J46" s="364"/>
      <c r="K46" s="364"/>
      <c r="L46" s="364"/>
      <c r="M46" s="364"/>
    </row>
  </sheetData>
  <mergeCells count="26">
    <mergeCell ref="A7:M7"/>
    <mergeCell ref="K1:M1"/>
    <mergeCell ref="K2:M2"/>
    <mergeCell ref="K3:M3"/>
    <mergeCell ref="K4:M4"/>
    <mergeCell ref="K5:M5"/>
    <mergeCell ref="H26:J26"/>
    <mergeCell ref="L26:M26"/>
    <mergeCell ref="A11:A14"/>
    <mergeCell ref="B11:B14"/>
    <mergeCell ref="C13:C14"/>
    <mergeCell ref="G13:G14"/>
    <mergeCell ref="A24:A27"/>
    <mergeCell ref="B24:B27"/>
    <mergeCell ref="C24:M25"/>
    <mergeCell ref="C26:C27"/>
    <mergeCell ref="G26:G27"/>
    <mergeCell ref="K26:K27"/>
    <mergeCell ref="D26:F26"/>
    <mergeCell ref="K13:K14"/>
    <mergeCell ref="L13:M13"/>
    <mergeCell ref="A9:M9"/>
    <mergeCell ref="A22:M22"/>
    <mergeCell ref="C11:M12"/>
    <mergeCell ref="H13:J13"/>
    <mergeCell ref="D13:F13"/>
  </mergeCells>
  <pageMargins left="0.70866141732283472" right="0.70866141732283472" top="1.1417322834645669" bottom="0.35433070866141736" header="0.31496062992125984" footer="0.31496062992125984"/>
  <pageSetup paperSize="9" scale="53" orientation="landscape" r:id="rId1"/>
  <rowBreaks count="1" manualBreakCount="1">
    <brk id="32" max="12" man="1"/>
  </rowBreaks>
  <colBreaks count="1" manualBreakCount="1">
    <brk id="1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22"/>
  <sheetViews>
    <sheetView view="pageBreakPreview" zoomScale="60" workbookViewId="0">
      <selection activeCell="H7" sqref="H7"/>
    </sheetView>
  </sheetViews>
  <sheetFormatPr defaultRowHeight="15"/>
  <cols>
    <col min="1" max="1" width="25" customWidth="1"/>
    <col min="2" max="2" width="39" customWidth="1"/>
    <col min="3" max="3" width="18.28515625" customWidth="1"/>
    <col min="4" max="5" width="16.28515625" customWidth="1"/>
  </cols>
  <sheetData>
    <row r="1" spans="1:5" ht="15.75">
      <c r="A1" s="328"/>
      <c r="B1" s="328"/>
      <c r="C1" s="448" t="s">
        <v>968</v>
      </c>
      <c r="D1" s="448"/>
      <c r="E1" s="448"/>
    </row>
    <row r="2" spans="1:5" ht="15.75">
      <c r="A2" s="328"/>
      <c r="B2" s="332"/>
      <c r="C2" s="450" t="s">
        <v>482</v>
      </c>
      <c r="D2" s="450"/>
      <c r="E2" s="450"/>
    </row>
    <row r="3" spans="1:5" ht="15.75">
      <c r="A3" s="328"/>
      <c r="B3" s="331"/>
      <c r="C3" s="448" t="s">
        <v>967</v>
      </c>
      <c r="D3" s="448"/>
      <c r="E3" s="448"/>
    </row>
    <row r="4" spans="1:5" ht="15.75">
      <c r="A4" s="328"/>
      <c r="B4" s="330"/>
      <c r="C4" s="448" t="s">
        <v>503</v>
      </c>
      <c r="D4" s="448"/>
      <c r="E4" s="448"/>
    </row>
    <row r="5" spans="1:5" ht="15.75">
      <c r="A5" s="328"/>
      <c r="B5" s="330"/>
      <c r="C5" s="329"/>
      <c r="D5" s="329"/>
      <c r="E5" s="329"/>
    </row>
    <row r="6" spans="1:5" ht="46.9" customHeight="1">
      <c r="A6" s="467" t="s">
        <v>969</v>
      </c>
      <c r="B6" s="467"/>
      <c r="C6" s="467"/>
      <c r="D6" s="467"/>
      <c r="E6" s="467"/>
    </row>
    <row r="7" spans="1:5">
      <c r="A7" s="328"/>
      <c r="B7" s="466" t="s">
        <v>966</v>
      </c>
      <c r="C7" s="466"/>
      <c r="D7" s="466"/>
      <c r="E7" s="466"/>
    </row>
    <row r="8" spans="1:5" ht="71.25">
      <c r="A8" s="327" t="s">
        <v>965</v>
      </c>
      <c r="B8" s="327" t="s">
        <v>964</v>
      </c>
      <c r="C8" s="327" t="s">
        <v>3</v>
      </c>
      <c r="D8" s="327" t="s">
        <v>4</v>
      </c>
      <c r="E8" s="327" t="s">
        <v>507</v>
      </c>
    </row>
    <row r="9" spans="1:5" hidden="1">
      <c r="A9" s="323"/>
      <c r="B9" s="323"/>
      <c r="C9" s="323"/>
      <c r="D9" s="323"/>
      <c r="E9" s="323"/>
    </row>
    <row r="10" spans="1:5" ht="45">
      <c r="A10" s="326" t="s">
        <v>963</v>
      </c>
      <c r="B10" s="325" t="s">
        <v>962</v>
      </c>
      <c r="C10" s="324">
        <f>C11</f>
        <v>5089.4047899998259</v>
      </c>
      <c r="D10" s="324">
        <f>D11</f>
        <v>0</v>
      </c>
      <c r="E10" s="324">
        <f>E11</f>
        <v>-2.3283064365386963E-10</v>
      </c>
    </row>
    <row r="11" spans="1:5" ht="30">
      <c r="A11" s="326" t="s">
        <v>961</v>
      </c>
      <c r="B11" s="325" t="s">
        <v>960</v>
      </c>
      <c r="C11" s="324">
        <f>(C15+C16)</f>
        <v>5089.4047899998259</v>
      </c>
      <c r="D11" s="324">
        <f>(D15+D16)</f>
        <v>0</v>
      </c>
      <c r="E11" s="324">
        <f>(E15+E16)</f>
        <v>-2.3283064365386963E-10</v>
      </c>
    </row>
    <row r="12" spans="1:5">
      <c r="A12" s="323" t="s">
        <v>959</v>
      </c>
      <c r="B12" s="322" t="s">
        <v>958</v>
      </c>
      <c r="C12" s="321">
        <f t="shared" ref="C12:E14" si="0">C13</f>
        <v>-1007320.50948</v>
      </c>
      <c r="D12" s="321">
        <f t="shared" si="0"/>
        <v>-939379.35751</v>
      </c>
      <c r="E12" s="321">
        <f t="shared" si="0"/>
        <v>-863536.58440000005</v>
      </c>
    </row>
    <row r="13" spans="1:5" ht="30">
      <c r="A13" s="323" t="s">
        <v>957</v>
      </c>
      <c r="B13" s="322" t="s">
        <v>956</v>
      </c>
      <c r="C13" s="321">
        <f t="shared" si="0"/>
        <v>-1007320.50948</v>
      </c>
      <c r="D13" s="321">
        <f t="shared" si="0"/>
        <v>-939379.35751</v>
      </c>
      <c r="E13" s="321">
        <f t="shared" si="0"/>
        <v>-863536.58440000005</v>
      </c>
    </row>
    <row r="14" spans="1:5" ht="30">
      <c r="A14" s="323" t="s">
        <v>955</v>
      </c>
      <c r="B14" s="322" t="s">
        <v>954</v>
      </c>
      <c r="C14" s="321">
        <f t="shared" si="0"/>
        <v>-1007320.50948</v>
      </c>
      <c r="D14" s="321">
        <f t="shared" si="0"/>
        <v>-939379.35751</v>
      </c>
      <c r="E14" s="321">
        <f t="shared" si="0"/>
        <v>-863536.58440000005</v>
      </c>
    </row>
    <row r="15" spans="1:5" ht="45">
      <c r="A15" s="323" t="s">
        <v>953</v>
      </c>
      <c r="B15" s="322" t="s">
        <v>952</v>
      </c>
      <c r="C15" s="321">
        <v>-1007320.50948</v>
      </c>
      <c r="D15" s="321">
        <v>-939379.35751</v>
      </c>
      <c r="E15" s="321">
        <v>-863536.58440000005</v>
      </c>
    </row>
    <row r="16" spans="1:5" ht="30">
      <c r="A16" s="323" t="s">
        <v>951</v>
      </c>
      <c r="B16" s="322" t="s">
        <v>950</v>
      </c>
      <c r="C16" s="321">
        <f>C17</f>
        <v>1012409.9142699998</v>
      </c>
      <c r="D16" s="321">
        <f>D19</f>
        <v>939379.35751</v>
      </c>
      <c r="E16" s="321">
        <f>E19</f>
        <v>863536.58439999982</v>
      </c>
    </row>
    <row r="17" spans="1:5" ht="30">
      <c r="A17" s="323" t="s">
        <v>949</v>
      </c>
      <c r="B17" s="322" t="s">
        <v>948</v>
      </c>
      <c r="C17" s="321">
        <f>C18</f>
        <v>1012409.9142699998</v>
      </c>
      <c r="D17" s="321">
        <f>D19</f>
        <v>939379.35751</v>
      </c>
      <c r="E17" s="321">
        <f>E19</f>
        <v>863536.58439999982</v>
      </c>
    </row>
    <row r="18" spans="1:5" ht="30">
      <c r="A18" s="323" t="s">
        <v>947</v>
      </c>
      <c r="B18" s="322" t="s">
        <v>946</v>
      </c>
      <c r="C18" s="321">
        <f>C19</f>
        <v>1012409.9142699998</v>
      </c>
      <c r="D18" s="321">
        <f>D19</f>
        <v>939379.35751</v>
      </c>
      <c r="E18" s="321">
        <f>E19</f>
        <v>863536.58439999982</v>
      </c>
    </row>
    <row r="19" spans="1:5" ht="45">
      <c r="A19" s="323" t="s">
        <v>945</v>
      </c>
      <c r="B19" s="322" t="s">
        <v>944</v>
      </c>
      <c r="C19" s="321">
        <f>'Приложение 1'!D511</f>
        <v>1012409.9142699998</v>
      </c>
      <c r="D19" s="321">
        <f>'Приложение 1'!E511+15135.37608</f>
        <v>939379.35751</v>
      </c>
      <c r="E19" s="321">
        <f>'Приложение 1'!F511+22178.5969299999</f>
        <v>863536.58439999982</v>
      </c>
    </row>
    <row r="20" spans="1:5">
      <c r="A20" s="320"/>
      <c r="B20" s="319" t="s">
        <v>943</v>
      </c>
      <c r="C20" s="318">
        <f>C10</f>
        <v>5089.4047899998259</v>
      </c>
      <c r="D20" s="318">
        <f>D10</f>
        <v>0</v>
      </c>
      <c r="E20" s="318">
        <f>E10</f>
        <v>-2.3283064365386963E-10</v>
      </c>
    </row>
    <row r="22" spans="1:5">
      <c r="C22" s="317"/>
    </row>
  </sheetData>
  <mergeCells count="6">
    <mergeCell ref="B7:E7"/>
    <mergeCell ref="C1:E1"/>
    <mergeCell ref="C2:E2"/>
    <mergeCell ref="C3:E3"/>
    <mergeCell ref="C4:E4"/>
    <mergeCell ref="A6:E6"/>
  </mergeCells>
  <pageMargins left="0.9055118110236221" right="0.51181102362204722" top="0.74803149606299213" bottom="0.74803149606299213" header="0.31496062992125984" footer="0.31496062992125984"/>
  <pageSetup paperSize="9" scale="7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6"/>
  <sheetViews>
    <sheetView view="pageBreakPreview" zoomScale="60" workbookViewId="0">
      <selection activeCell="L17" sqref="L17"/>
    </sheetView>
  </sheetViews>
  <sheetFormatPr defaultColWidth="9.140625" defaultRowHeight="12.75"/>
  <cols>
    <col min="1" max="1" width="7" style="393" customWidth="1"/>
    <col min="2" max="2" width="62.140625" style="393" customWidth="1"/>
    <col min="3" max="5" width="10.85546875" style="393" customWidth="1"/>
    <col min="6" max="16384" width="9.140625" style="393"/>
  </cols>
  <sheetData>
    <row r="1" spans="1:5" ht="15.75">
      <c r="A1" s="401" t="s">
        <v>1032</v>
      </c>
      <c r="B1" s="401"/>
      <c r="C1" s="472" t="s">
        <v>1031</v>
      </c>
      <c r="D1" s="472"/>
      <c r="E1" s="472"/>
    </row>
    <row r="2" spans="1:5" ht="15.75">
      <c r="A2" s="401"/>
      <c r="B2" s="401"/>
      <c r="C2" s="472" t="s">
        <v>482</v>
      </c>
      <c r="D2" s="472"/>
      <c r="E2" s="472"/>
    </row>
    <row r="3" spans="1:5" ht="15.75">
      <c r="A3" s="401"/>
      <c r="B3" s="401"/>
      <c r="C3" s="472" t="s">
        <v>984</v>
      </c>
      <c r="D3" s="472"/>
      <c r="E3" s="472"/>
    </row>
    <row r="4" spans="1:5" ht="15.75">
      <c r="A4" s="400"/>
      <c r="B4" s="401"/>
      <c r="C4" s="472" t="s">
        <v>1030</v>
      </c>
      <c r="D4" s="472"/>
      <c r="E4" s="472"/>
    </row>
    <row r="5" spans="1:5" ht="15.75">
      <c r="A5" s="400"/>
      <c r="B5" s="401"/>
      <c r="C5" s="472"/>
      <c r="D5" s="472"/>
      <c r="E5" s="472"/>
    </row>
    <row r="6" spans="1:5" ht="15.75">
      <c r="A6" s="400"/>
    </row>
    <row r="7" spans="1:5" ht="18.75">
      <c r="A7" s="469" t="s">
        <v>1029</v>
      </c>
      <c r="B7" s="469"/>
      <c r="C7" s="469"/>
      <c r="D7" s="469"/>
      <c r="E7" s="469"/>
    </row>
    <row r="8" spans="1:5" ht="40.9" customHeight="1">
      <c r="A8" s="470" t="s">
        <v>1033</v>
      </c>
      <c r="B8" s="470"/>
      <c r="C8" s="470"/>
      <c r="D8" s="470"/>
      <c r="E8" s="470"/>
    </row>
    <row r="9" spans="1:5" ht="18.75">
      <c r="A9" s="399"/>
    </row>
    <row r="10" spans="1:5" ht="15.75">
      <c r="A10" s="471"/>
      <c r="B10" s="471"/>
      <c r="C10" s="471"/>
      <c r="E10" s="398" t="s">
        <v>966</v>
      </c>
    </row>
    <row r="11" spans="1:5" ht="37.5">
      <c r="A11" s="397" t="s">
        <v>977</v>
      </c>
      <c r="B11" s="397" t="s">
        <v>1028</v>
      </c>
      <c r="C11" s="397" t="s">
        <v>3</v>
      </c>
      <c r="D11" s="397" t="s">
        <v>4</v>
      </c>
      <c r="E11" s="397" t="s">
        <v>507</v>
      </c>
    </row>
    <row r="12" spans="1:5" ht="75">
      <c r="A12" s="468" t="s">
        <v>988</v>
      </c>
      <c r="B12" s="396" t="s">
        <v>1027</v>
      </c>
      <c r="C12" s="395"/>
      <c r="D12" s="395"/>
      <c r="E12" s="395"/>
    </row>
    <row r="13" spans="1:5" ht="18.75">
      <c r="A13" s="468"/>
      <c r="B13" s="396" t="s">
        <v>1026</v>
      </c>
      <c r="C13" s="395">
        <v>0</v>
      </c>
      <c r="D13" s="395">
        <v>0</v>
      </c>
      <c r="E13" s="395">
        <v>0</v>
      </c>
    </row>
    <row r="14" spans="1:5" ht="18.75">
      <c r="A14" s="468"/>
      <c r="B14" s="396" t="s">
        <v>1034</v>
      </c>
      <c r="C14" s="395">
        <v>0</v>
      </c>
      <c r="D14" s="395">
        <v>0</v>
      </c>
      <c r="E14" s="395">
        <v>0</v>
      </c>
    </row>
    <row r="15" spans="1:5" ht="75" hidden="1">
      <c r="A15" s="468"/>
      <c r="B15" s="396" t="s">
        <v>1025</v>
      </c>
      <c r="C15" s="395">
        <v>0</v>
      </c>
      <c r="D15" s="394"/>
      <c r="E15" s="394"/>
    </row>
    <row r="16" spans="1:5" ht="56.25" hidden="1">
      <c r="A16" s="468"/>
      <c r="B16" s="396" t="s">
        <v>1024</v>
      </c>
      <c r="C16" s="395">
        <v>0</v>
      </c>
      <c r="D16" s="394"/>
      <c r="E16" s="394"/>
    </row>
  </sheetData>
  <mergeCells count="9">
    <mergeCell ref="A12:A16"/>
    <mergeCell ref="A7:E7"/>
    <mergeCell ref="A8:E8"/>
    <mergeCell ref="A10:C10"/>
    <mergeCell ref="C1:E1"/>
    <mergeCell ref="C2:E2"/>
    <mergeCell ref="C3:E3"/>
    <mergeCell ref="C4:E4"/>
    <mergeCell ref="C5:E5"/>
  </mergeCells>
  <pageMargins left="1.1023622047244095" right="0.31496062992125984" top="0.74803149606299213" bottom="0.74803149606299213" header="0.31496062992125984" footer="0.31496062992125984"/>
  <pageSetup paperSize="9" scale="8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5"/>
  <sheetViews>
    <sheetView view="pageBreakPreview" zoomScale="60" workbookViewId="0">
      <selection activeCell="D13" sqref="D13"/>
    </sheetView>
  </sheetViews>
  <sheetFormatPr defaultColWidth="9.140625" defaultRowHeight="12.75"/>
  <cols>
    <col min="1" max="1" width="55.7109375" style="398" customWidth="1"/>
    <col min="2" max="4" width="13.140625" style="398" customWidth="1"/>
    <col min="5" max="16384" width="9.140625" style="398"/>
  </cols>
  <sheetData>
    <row r="1" spans="1:4" ht="15.75">
      <c r="A1" s="401"/>
      <c r="B1" s="472" t="s">
        <v>1035</v>
      </c>
      <c r="C1" s="472"/>
      <c r="D1" s="472"/>
    </row>
    <row r="2" spans="1:4" ht="15.75">
      <c r="A2" s="401"/>
      <c r="B2" s="472" t="s">
        <v>1036</v>
      </c>
      <c r="C2" s="472"/>
      <c r="D2" s="472"/>
    </row>
    <row r="3" spans="1:4" ht="15" customHeight="1">
      <c r="A3" s="401"/>
      <c r="B3" s="472" t="s">
        <v>984</v>
      </c>
      <c r="C3" s="472"/>
      <c r="D3" s="472"/>
    </row>
    <row r="4" spans="1:4" ht="15" customHeight="1">
      <c r="A4" s="401"/>
      <c r="B4" s="472" t="s">
        <v>1030</v>
      </c>
      <c r="C4" s="472"/>
      <c r="D4" s="472"/>
    </row>
    <row r="5" spans="1:4" ht="15" customHeight="1">
      <c r="B5" s="474"/>
      <c r="C5" s="474"/>
      <c r="D5" s="474"/>
    </row>
    <row r="7" spans="1:4" ht="18.75">
      <c r="A7" s="469" t="s">
        <v>1037</v>
      </c>
      <c r="B7" s="469"/>
      <c r="C7" s="469"/>
      <c r="D7" s="469"/>
    </row>
    <row r="8" spans="1:4" ht="40.15" customHeight="1">
      <c r="A8" s="470" t="s">
        <v>1042</v>
      </c>
      <c r="B8" s="470"/>
      <c r="C8" s="470"/>
      <c r="D8" s="470"/>
    </row>
    <row r="9" spans="1:4">
      <c r="A9" s="402"/>
    </row>
    <row r="10" spans="1:4">
      <c r="A10" s="403" t="s">
        <v>1032</v>
      </c>
      <c r="B10" s="473" t="s">
        <v>966</v>
      </c>
      <c r="C10" s="473"/>
      <c r="D10" s="473"/>
    </row>
    <row r="11" spans="1:4" ht="18.75">
      <c r="A11" s="404" t="s">
        <v>1038</v>
      </c>
      <c r="B11" s="395" t="s">
        <v>3</v>
      </c>
      <c r="C11" s="395" t="s">
        <v>4</v>
      </c>
      <c r="D11" s="395" t="s">
        <v>507</v>
      </c>
    </row>
    <row r="12" spans="1:4" ht="56.25">
      <c r="A12" s="404" t="s">
        <v>1039</v>
      </c>
      <c r="B12" s="404">
        <v>0</v>
      </c>
      <c r="C12" s="404">
        <v>0</v>
      </c>
      <c r="D12" s="404">
        <v>0</v>
      </c>
    </row>
    <row r="13" spans="1:4" ht="56.25">
      <c r="A13" s="404" t="s">
        <v>1040</v>
      </c>
      <c r="B13" s="404">
        <v>0</v>
      </c>
      <c r="C13" s="404">
        <v>0</v>
      </c>
      <c r="D13" s="404">
        <v>0</v>
      </c>
    </row>
    <row r="14" spans="1:4" ht="56.25">
      <c r="A14" s="404" t="s">
        <v>1041</v>
      </c>
      <c r="B14" s="404">
        <v>0</v>
      </c>
      <c r="C14" s="404">
        <v>0</v>
      </c>
      <c r="D14" s="404">
        <v>0</v>
      </c>
    </row>
    <row r="15" spans="1:4">
      <c r="A15" s="402"/>
    </row>
  </sheetData>
  <mergeCells count="8">
    <mergeCell ref="A8:D8"/>
    <mergeCell ref="B10:D10"/>
    <mergeCell ref="B1:D1"/>
    <mergeCell ref="B2:D2"/>
    <mergeCell ref="B3:D3"/>
    <mergeCell ref="B4:D4"/>
    <mergeCell ref="B5:D5"/>
    <mergeCell ref="A7:D7"/>
  </mergeCells>
  <pageMargins left="1.1023622047244095" right="0.31496062992125984" top="0.74803149606299213" bottom="0.74803149606299213" header="0.31496062992125984" footer="0.31496062992125984"/>
  <pageSetup paperSize="9" scale="8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3"/>
  <sheetViews>
    <sheetView view="pageBreakPreview" zoomScale="60" workbookViewId="0">
      <selection activeCell="H12" sqref="H12"/>
    </sheetView>
  </sheetViews>
  <sheetFormatPr defaultColWidth="9.140625" defaultRowHeight="12.75"/>
  <cols>
    <col min="1" max="1" width="4.7109375" style="393" customWidth="1"/>
    <col min="2" max="2" width="55" style="393" customWidth="1"/>
    <col min="3" max="5" width="14.140625" style="393" customWidth="1"/>
    <col min="6" max="16384" width="9.140625" style="393"/>
  </cols>
  <sheetData>
    <row r="1" spans="1:5" ht="15.75">
      <c r="A1" s="405"/>
      <c r="B1" s="475" t="s">
        <v>1043</v>
      </c>
      <c r="C1" s="475"/>
      <c r="D1" s="475"/>
      <c r="E1" s="475"/>
    </row>
    <row r="2" spans="1:5" ht="15.75">
      <c r="A2" s="405"/>
      <c r="B2" s="475" t="s">
        <v>1036</v>
      </c>
      <c r="C2" s="475"/>
      <c r="D2" s="475"/>
      <c r="E2" s="475"/>
    </row>
    <row r="3" spans="1:5" ht="15.75">
      <c r="A3" s="405"/>
      <c r="E3" s="406" t="s">
        <v>967</v>
      </c>
    </row>
    <row r="4" spans="1:5" ht="15.75">
      <c r="A4" s="405"/>
      <c r="E4" s="406"/>
    </row>
    <row r="5" spans="1:5" ht="15.75">
      <c r="A5" s="405"/>
      <c r="E5" s="406"/>
    </row>
    <row r="6" spans="1:5" ht="18.75">
      <c r="A6" s="476" t="s">
        <v>1044</v>
      </c>
      <c r="B6" s="476"/>
      <c r="C6" s="476"/>
      <c r="D6" s="476"/>
      <c r="E6" s="476"/>
    </row>
    <row r="7" spans="1:5" ht="18.75">
      <c r="A7" s="476" t="s">
        <v>1045</v>
      </c>
      <c r="B7" s="476"/>
      <c r="C7" s="476"/>
      <c r="D7" s="476"/>
      <c r="E7" s="476"/>
    </row>
    <row r="8" spans="1:5" ht="15.75">
      <c r="A8" s="477" t="s">
        <v>1032</v>
      </c>
      <c r="B8" s="478"/>
      <c r="C8" s="479" t="s">
        <v>966</v>
      </c>
      <c r="D8" s="479"/>
      <c r="E8" s="479"/>
    </row>
    <row r="9" spans="1:5" ht="31.5">
      <c r="A9" s="407" t="s">
        <v>977</v>
      </c>
      <c r="B9" s="408" t="s">
        <v>1046</v>
      </c>
      <c r="C9" s="409" t="s">
        <v>1047</v>
      </c>
      <c r="D9" s="409" t="s">
        <v>1048</v>
      </c>
      <c r="E9" s="409" t="s">
        <v>1052</v>
      </c>
    </row>
    <row r="10" spans="1:5" ht="15.75">
      <c r="A10" s="410" t="s">
        <v>988</v>
      </c>
      <c r="B10" s="411" t="s">
        <v>1049</v>
      </c>
      <c r="C10" s="412">
        <v>0</v>
      </c>
      <c r="D10" s="412">
        <v>0</v>
      </c>
      <c r="E10" s="412">
        <v>0</v>
      </c>
    </row>
    <row r="11" spans="1:5" ht="15.75">
      <c r="A11" s="410">
        <v>2</v>
      </c>
      <c r="B11" s="411" t="s">
        <v>1050</v>
      </c>
      <c r="C11" s="412">
        <v>0</v>
      </c>
      <c r="D11" s="412">
        <v>0</v>
      </c>
      <c r="E11" s="412">
        <v>0</v>
      </c>
    </row>
    <row r="12" spans="1:5" ht="15.75">
      <c r="A12" s="413"/>
      <c r="B12" s="414" t="s">
        <v>1051</v>
      </c>
      <c r="C12" s="415">
        <f>C10</f>
        <v>0</v>
      </c>
      <c r="D12" s="415">
        <f t="shared" ref="D12:E12" si="0">D10</f>
        <v>0</v>
      </c>
      <c r="E12" s="415">
        <f t="shared" si="0"/>
        <v>0</v>
      </c>
    </row>
    <row r="13" spans="1:5" ht="15.75">
      <c r="A13" s="416"/>
    </row>
  </sheetData>
  <mergeCells count="6">
    <mergeCell ref="B1:E1"/>
    <mergeCell ref="B2:E2"/>
    <mergeCell ref="A6:E6"/>
    <mergeCell ref="A7:E7"/>
    <mergeCell ref="A8:B8"/>
    <mergeCell ref="C8:E8"/>
  </mergeCells>
  <pageMargins left="0.7" right="0.7" top="0.75" bottom="0.75" header="0.3" footer="0.3"/>
  <pageSetup paperSize="9" scale="8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22"/>
  <sheetViews>
    <sheetView view="pageBreakPreview" zoomScale="60" workbookViewId="0">
      <selection activeCell="L21" sqref="L21"/>
    </sheetView>
  </sheetViews>
  <sheetFormatPr defaultRowHeight="15"/>
  <cols>
    <col min="2" max="2" width="80.28515625" customWidth="1"/>
  </cols>
  <sheetData>
    <row r="1" spans="1:5" ht="15.75">
      <c r="B1" s="417" t="s">
        <v>1043</v>
      </c>
      <c r="C1" s="418"/>
      <c r="D1" s="418"/>
      <c r="E1" s="418"/>
    </row>
    <row r="2" spans="1:5" ht="15.75">
      <c r="B2" s="417" t="s">
        <v>1036</v>
      </c>
      <c r="C2" s="418"/>
      <c r="D2" s="418"/>
      <c r="E2" s="418"/>
    </row>
    <row r="3" spans="1:5" ht="15.75">
      <c r="B3" s="406" t="s">
        <v>967</v>
      </c>
      <c r="C3" s="393"/>
      <c r="D3" s="393"/>
    </row>
    <row r="4" spans="1:5" ht="15.75">
      <c r="B4" s="406"/>
      <c r="C4" s="393"/>
      <c r="D4" s="393"/>
    </row>
    <row r="6" spans="1:5" ht="31.9" customHeight="1">
      <c r="A6" s="480" t="s">
        <v>1053</v>
      </c>
      <c r="B6" s="480"/>
    </row>
    <row r="7" spans="1:5" ht="15.75">
      <c r="A7" s="419" t="s">
        <v>977</v>
      </c>
      <c r="B7" s="419" t="s">
        <v>1054</v>
      </c>
    </row>
    <row r="8" spans="1:5" ht="37.9" customHeight="1">
      <c r="A8" s="420">
        <v>1</v>
      </c>
      <c r="B8" s="421" t="s">
        <v>767</v>
      </c>
    </row>
    <row r="9" spans="1:5" ht="40.9" customHeight="1">
      <c r="A9" s="420">
        <v>2</v>
      </c>
      <c r="B9" s="421" t="s">
        <v>773</v>
      </c>
    </row>
    <row r="10" spans="1:5" ht="40.15" customHeight="1">
      <c r="A10" s="420">
        <v>3</v>
      </c>
      <c r="B10" s="421" t="s">
        <v>1055</v>
      </c>
    </row>
    <row r="11" spans="1:5" ht="39" customHeight="1">
      <c r="A11" s="420">
        <v>4</v>
      </c>
      <c r="B11" s="421" t="s">
        <v>875</v>
      </c>
    </row>
    <row r="12" spans="1:5" ht="37.15" customHeight="1">
      <c r="A12" s="420">
        <v>5</v>
      </c>
      <c r="B12" s="421" t="s">
        <v>1056</v>
      </c>
    </row>
    <row r="13" spans="1:5" ht="37.9" customHeight="1">
      <c r="A13" s="420">
        <v>6</v>
      </c>
      <c r="B13" s="421" t="s">
        <v>1057</v>
      </c>
    </row>
    <row r="14" spans="1:5" ht="36.6" customHeight="1">
      <c r="A14" s="420">
        <v>7</v>
      </c>
      <c r="B14" s="421" t="s">
        <v>1058</v>
      </c>
    </row>
    <row r="15" spans="1:5" ht="44.45" customHeight="1">
      <c r="A15" s="420">
        <v>8</v>
      </c>
      <c r="B15" s="421" t="s">
        <v>1059</v>
      </c>
    </row>
    <row r="16" spans="1:5" ht="39" customHeight="1">
      <c r="A16" s="420">
        <v>9</v>
      </c>
      <c r="B16" s="421" t="s">
        <v>1060</v>
      </c>
    </row>
    <row r="17" spans="1:2" ht="40.15" customHeight="1">
      <c r="A17" s="420">
        <v>10</v>
      </c>
      <c r="B17" s="421" t="s">
        <v>1061</v>
      </c>
    </row>
    <row r="18" spans="1:2" ht="40.15" customHeight="1">
      <c r="A18" s="420">
        <v>11</v>
      </c>
      <c r="B18" s="421" t="s">
        <v>1062</v>
      </c>
    </row>
    <row r="19" spans="1:2" ht="39" customHeight="1">
      <c r="A19" s="420">
        <v>12</v>
      </c>
      <c r="B19" s="421" t="s">
        <v>1063</v>
      </c>
    </row>
    <row r="20" spans="1:2" ht="55.15" customHeight="1">
      <c r="A20" s="420">
        <v>13</v>
      </c>
      <c r="B20" s="421" t="s">
        <v>1064</v>
      </c>
    </row>
    <row r="21" spans="1:2" ht="55.9" customHeight="1">
      <c r="A21" s="420">
        <v>14</v>
      </c>
      <c r="B21" s="421" t="s">
        <v>1065</v>
      </c>
    </row>
    <row r="22" spans="1:2" ht="61.9" customHeight="1">
      <c r="A22" s="420">
        <v>15</v>
      </c>
      <c r="B22" s="421" t="s">
        <v>1066</v>
      </c>
    </row>
  </sheetData>
  <mergeCells count="1">
    <mergeCell ref="A6:B6"/>
  </mergeCells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5</vt:i4>
      </vt:variant>
    </vt:vector>
  </HeadingPairs>
  <TitlesOfParts>
    <vt:vector size="16" baseType="lpstr">
      <vt:lpstr>Перечень приложений</vt:lpstr>
      <vt:lpstr>Приложение к ПЗ</vt:lpstr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Справочно 1</vt:lpstr>
      <vt:lpstr>Справочно 3</vt:lpstr>
      <vt:lpstr>'Приложение 1'!Область_печати</vt:lpstr>
      <vt:lpstr>'Приложение 2'!Область_печати</vt:lpstr>
      <vt:lpstr>'Приложение 4'!Область_печати</vt:lpstr>
      <vt:lpstr>'Приложение 5'!Область_печати</vt:lpstr>
      <vt:lpstr>'Приложение к ПЗ'!Область_печати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Селина</dc:creator>
  <cp:lastModifiedBy>Селина</cp:lastModifiedBy>
  <cp:lastPrinted>2023-11-06T08:59:44Z</cp:lastPrinted>
  <dcterms:created xsi:type="dcterms:W3CDTF">2022-11-04T08:13:16Z</dcterms:created>
  <dcterms:modified xsi:type="dcterms:W3CDTF">2023-11-06T09:00:41Z</dcterms:modified>
</cp:coreProperties>
</file>